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525" windowWidth="27555" windowHeight="12180"/>
  </bookViews>
  <sheets>
    <sheet name="2019 (В СОВЕТ)" sheetId="1" r:id="rId1"/>
  </sheets>
  <definedNames>
    <definedName name="_xlnm.Print_Titles" localSheetId="0">'2019 (В СОВЕТ)'!$13:$13</definedName>
    <definedName name="_xlnm.Print_Area" localSheetId="0">'2019 (В СОВЕТ)'!$A$1:$L$114</definedName>
  </definedNames>
  <calcPr calcId="145621"/>
</workbook>
</file>

<file path=xl/calcChain.xml><?xml version="1.0" encoding="utf-8"?>
<calcChain xmlns="http://schemas.openxmlformats.org/spreadsheetml/2006/main">
  <c r="D109" i="1" l="1"/>
  <c r="D108" i="1"/>
  <c r="D105" i="1"/>
  <c r="D103" i="1" s="1"/>
  <c r="D104" i="1"/>
  <c r="D100" i="1"/>
  <c r="D99" i="1" s="1"/>
  <c r="D98" i="1" s="1"/>
  <c r="D91" i="1"/>
  <c r="D93" i="1"/>
  <c r="D92" i="1" s="1"/>
  <c r="D96" i="1"/>
  <c r="D90" i="1"/>
  <c r="D89" i="1" s="1"/>
  <c r="D88" i="1"/>
  <c r="D87" i="1"/>
  <c r="D84" i="1"/>
  <c r="D83" i="1" s="1"/>
  <c r="D81" i="1"/>
  <c r="D82" i="1"/>
  <c r="D80" i="1"/>
  <c r="D75" i="1"/>
  <c r="D76" i="1"/>
  <c r="D77" i="1"/>
  <c r="D78" i="1"/>
  <c r="D70" i="1"/>
  <c r="D71" i="1"/>
  <c r="D72" i="1"/>
  <c r="D73" i="1"/>
  <c r="D74" i="1"/>
  <c r="D63" i="1"/>
  <c r="D64" i="1"/>
  <c r="D65" i="1"/>
  <c r="D66" i="1"/>
  <c r="D67" i="1"/>
  <c r="D68" i="1"/>
  <c r="D69" i="1"/>
  <c r="D62" i="1"/>
  <c r="D59" i="1"/>
  <c r="D57" i="1"/>
  <c r="D58" i="1"/>
  <c r="D56" i="1"/>
  <c r="D52" i="1"/>
  <c r="D53" i="1"/>
  <c r="D51" i="1"/>
  <c r="D49" i="1"/>
  <c r="D48" i="1"/>
  <c r="D38" i="1"/>
  <c r="D39" i="1"/>
  <c r="D40" i="1"/>
  <c r="D41" i="1"/>
  <c r="D42" i="1"/>
  <c r="D43" i="1"/>
  <c r="D44" i="1"/>
  <c r="D45" i="1"/>
  <c r="D46" i="1"/>
  <c r="D37" i="1"/>
  <c r="D29" i="1"/>
  <c r="D30" i="1"/>
  <c r="D31" i="1"/>
  <c r="D32" i="1"/>
  <c r="D33" i="1"/>
  <c r="D34" i="1"/>
  <c r="D35" i="1"/>
  <c r="D20" i="1"/>
  <c r="D21" i="1"/>
  <c r="D22" i="1"/>
  <c r="D23" i="1"/>
  <c r="D24" i="1"/>
  <c r="D25" i="1"/>
  <c r="D26" i="1"/>
  <c r="D27" i="1"/>
  <c r="D28" i="1"/>
  <c r="D19" i="1"/>
  <c r="J54" i="1"/>
  <c r="J18" i="1"/>
  <c r="J17" i="1" s="1"/>
  <c r="J16" i="1" s="1"/>
  <c r="H18" i="1"/>
  <c r="F18" i="1"/>
  <c r="J36" i="1"/>
  <c r="F36" i="1"/>
  <c r="H36" i="1"/>
  <c r="F47" i="1"/>
  <c r="H50" i="1"/>
  <c r="F50" i="1"/>
  <c r="L55" i="1"/>
  <c r="L54" i="1" s="1"/>
  <c r="L14" i="1" s="1"/>
  <c r="J55" i="1"/>
  <c r="H55" i="1"/>
  <c r="H54" i="1" s="1"/>
  <c r="F55" i="1"/>
  <c r="F54" i="1" s="1"/>
  <c r="J61" i="1"/>
  <c r="J60" i="1" s="1"/>
  <c r="H61" i="1"/>
  <c r="F61" i="1"/>
  <c r="H79" i="1"/>
  <c r="F79" i="1"/>
  <c r="H83" i="1"/>
  <c r="F83" i="1"/>
  <c r="F86" i="1"/>
  <c r="F89" i="1"/>
  <c r="F92" i="1"/>
  <c r="F91" i="1" s="1"/>
  <c r="F95" i="1"/>
  <c r="F94" i="1" s="1"/>
  <c r="D94" i="1" s="1"/>
  <c r="D95" i="1"/>
  <c r="F97" i="1"/>
  <c r="F98" i="1"/>
  <c r="J99" i="1"/>
  <c r="J98" i="1" s="1"/>
  <c r="J97" i="1" s="1"/>
  <c r="H99" i="1"/>
  <c r="H98" i="1" s="1"/>
  <c r="H97" i="1" s="1"/>
  <c r="F99" i="1"/>
  <c r="F103" i="1"/>
  <c r="F102" i="1" s="1"/>
  <c r="D102" i="1" s="1"/>
  <c r="H107" i="1"/>
  <c r="H106" i="1" s="1"/>
  <c r="F107" i="1"/>
  <c r="F106" i="1" s="1"/>
  <c r="D47" i="1" l="1"/>
  <c r="D86" i="1"/>
  <c r="D106" i="1"/>
  <c r="D107" i="1"/>
  <c r="D97" i="1"/>
  <c r="F85" i="1"/>
  <c r="D85" i="1" s="1"/>
  <c r="D79" i="1"/>
  <c r="H60" i="1"/>
  <c r="F60" i="1"/>
  <c r="D60" i="1" s="1"/>
  <c r="J14" i="1"/>
  <c r="D61" i="1"/>
  <c r="D54" i="1"/>
  <c r="D55" i="1"/>
  <c r="F17" i="1"/>
  <c r="F16" i="1" s="1"/>
  <c r="H17" i="1"/>
  <c r="H16" i="1" s="1"/>
  <c r="D50" i="1"/>
  <c r="D36" i="1"/>
  <c r="D18" i="1"/>
  <c r="E109" i="1"/>
  <c r="C109" i="1" s="1"/>
  <c r="E108" i="1"/>
  <c r="C108" i="1"/>
  <c r="G107" i="1"/>
  <c r="G106" i="1"/>
  <c r="C105" i="1"/>
  <c r="C104" i="1"/>
  <c r="C103" i="1" s="1"/>
  <c r="C102" i="1" s="1"/>
  <c r="E103" i="1"/>
  <c r="E102" i="1" s="1"/>
  <c r="C100" i="1"/>
  <c r="I99" i="1"/>
  <c r="I98" i="1" s="1"/>
  <c r="I97" i="1" s="1"/>
  <c r="G99" i="1"/>
  <c r="G98" i="1" s="1"/>
  <c r="G97" i="1" s="1"/>
  <c r="E99" i="1"/>
  <c r="E98" i="1"/>
  <c r="E97" i="1" s="1"/>
  <c r="C96" i="1"/>
  <c r="E95" i="1"/>
  <c r="E94" i="1" s="1"/>
  <c r="C94" i="1" s="1"/>
  <c r="C95" i="1"/>
  <c r="C93" i="1"/>
  <c r="E92" i="1"/>
  <c r="C92" i="1" s="1"/>
  <c r="E90" i="1"/>
  <c r="C90" i="1" s="1"/>
  <c r="E88" i="1"/>
  <c r="C88" i="1" s="1"/>
  <c r="E87" i="1"/>
  <c r="C87" i="1"/>
  <c r="E86" i="1"/>
  <c r="C86" i="1" s="1"/>
  <c r="G84" i="1"/>
  <c r="C84" i="1" s="1"/>
  <c r="E83" i="1"/>
  <c r="G82" i="1"/>
  <c r="C82" i="1" s="1"/>
  <c r="E81" i="1"/>
  <c r="E79" i="1" s="1"/>
  <c r="C80" i="1"/>
  <c r="E78" i="1"/>
  <c r="C78" i="1" s="1"/>
  <c r="C77" i="1"/>
  <c r="E76" i="1"/>
  <c r="C76" i="1" s="1"/>
  <c r="E75" i="1"/>
  <c r="C75" i="1"/>
  <c r="E74" i="1"/>
  <c r="C74" i="1" s="1"/>
  <c r="G73" i="1"/>
  <c r="E73" i="1"/>
  <c r="C73" i="1" s="1"/>
  <c r="E72" i="1"/>
  <c r="C72" i="1" s="1"/>
  <c r="E71" i="1"/>
  <c r="C71" i="1" s="1"/>
  <c r="E70" i="1"/>
  <c r="C70" i="1"/>
  <c r="E69" i="1"/>
  <c r="C69" i="1" s="1"/>
  <c r="G61" i="1"/>
  <c r="E68" i="1"/>
  <c r="C68" i="1" s="1"/>
  <c r="E67" i="1"/>
  <c r="C67" i="1" s="1"/>
  <c r="E66" i="1"/>
  <c r="C66" i="1"/>
  <c r="E65" i="1"/>
  <c r="C65" i="1" s="1"/>
  <c r="C64" i="1"/>
  <c r="E63" i="1"/>
  <c r="C63" i="1" s="1"/>
  <c r="E62" i="1"/>
  <c r="C62" i="1"/>
  <c r="I61" i="1"/>
  <c r="I60" i="1" s="1"/>
  <c r="C59" i="1"/>
  <c r="I58" i="1"/>
  <c r="G58" i="1"/>
  <c r="G55" i="1" s="1"/>
  <c r="G54" i="1" s="1"/>
  <c r="G57" i="1"/>
  <c r="E57" i="1"/>
  <c r="C57" i="1" s="1"/>
  <c r="K56" i="1"/>
  <c r="K55" i="1" s="1"/>
  <c r="K54" i="1" s="1"/>
  <c r="K14" i="1" s="1"/>
  <c r="E56" i="1"/>
  <c r="C56" i="1" s="1"/>
  <c r="C53" i="1"/>
  <c r="E52" i="1"/>
  <c r="C52" i="1" s="1"/>
  <c r="E51" i="1"/>
  <c r="E50" i="1" s="1"/>
  <c r="C50" i="1" s="1"/>
  <c r="G50" i="1"/>
  <c r="E49" i="1"/>
  <c r="C49" i="1" s="1"/>
  <c r="E48" i="1"/>
  <c r="E47" i="1" s="1"/>
  <c r="C47" i="1" s="1"/>
  <c r="E46" i="1"/>
  <c r="C46" i="1"/>
  <c r="G45" i="1"/>
  <c r="E45" i="1"/>
  <c r="C45" i="1" s="1"/>
  <c r="E44" i="1"/>
  <c r="C44" i="1"/>
  <c r="G43" i="1"/>
  <c r="E43" i="1"/>
  <c r="G42" i="1"/>
  <c r="C42" i="1" s="1"/>
  <c r="I41" i="1"/>
  <c r="G41" i="1"/>
  <c r="E41" i="1"/>
  <c r="E40" i="1"/>
  <c r="C40" i="1"/>
  <c r="I39" i="1"/>
  <c r="G39" i="1"/>
  <c r="E39" i="1"/>
  <c r="E38" i="1"/>
  <c r="C38" i="1" s="1"/>
  <c r="G37" i="1"/>
  <c r="E37" i="1"/>
  <c r="C37" i="1"/>
  <c r="E35" i="1"/>
  <c r="C35" i="1" s="1"/>
  <c r="I34" i="1"/>
  <c r="G34" i="1"/>
  <c r="E34" i="1"/>
  <c r="C34" i="1" s="1"/>
  <c r="I33" i="1"/>
  <c r="G33" i="1"/>
  <c r="E33" i="1"/>
  <c r="I32" i="1"/>
  <c r="G32" i="1"/>
  <c r="E32" i="1"/>
  <c r="I31" i="1"/>
  <c r="G31" i="1"/>
  <c r="E31" i="1"/>
  <c r="C31" i="1" s="1"/>
  <c r="I30" i="1"/>
  <c r="G30" i="1"/>
  <c r="E30" i="1"/>
  <c r="C30" i="1" s="1"/>
  <c r="I29" i="1"/>
  <c r="G29" i="1"/>
  <c r="E29" i="1"/>
  <c r="I28" i="1"/>
  <c r="G28" i="1"/>
  <c r="E28" i="1"/>
  <c r="I27" i="1"/>
  <c r="G27" i="1"/>
  <c r="E27" i="1"/>
  <c r="C27" i="1" s="1"/>
  <c r="I26" i="1"/>
  <c r="G26" i="1"/>
  <c r="E26" i="1"/>
  <c r="C26" i="1" s="1"/>
  <c r="I25" i="1"/>
  <c r="I18" i="1" s="1"/>
  <c r="G25" i="1"/>
  <c r="E25" i="1"/>
  <c r="E24" i="1"/>
  <c r="C24" i="1"/>
  <c r="I23" i="1"/>
  <c r="G23" i="1"/>
  <c r="E23" i="1"/>
  <c r="C23" i="1"/>
  <c r="I22" i="1"/>
  <c r="G22" i="1"/>
  <c r="E22" i="1"/>
  <c r="C22" i="1"/>
  <c r="I21" i="1"/>
  <c r="G21" i="1"/>
  <c r="E21" i="1"/>
  <c r="C21" i="1"/>
  <c r="I20" i="1"/>
  <c r="G20" i="1"/>
  <c r="E20" i="1"/>
  <c r="C20" i="1"/>
  <c r="I19" i="1"/>
  <c r="G19" i="1"/>
  <c r="E19" i="1"/>
  <c r="C19" i="1"/>
  <c r="C25" i="1" l="1"/>
  <c r="C33" i="1"/>
  <c r="C41" i="1"/>
  <c r="G18" i="1"/>
  <c r="C28" i="1"/>
  <c r="C32" i="1"/>
  <c r="I36" i="1"/>
  <c r="I17" i="1" s="1"/>
  <c r="I16" i="1" s="1"/>
  <c r="C43" i="1"/>
  <c r="C48" i="1"/>
  <c r="C51" i="1"/>
  <c r="C81" i="1"/>
  <c r="E107" i="1"/>
  <c r="C58" i="1"/>
  <c r="C29" i="1"/>
  <c r="G36" i="1"/>
  <c r="H14" i="1"/>
  <c r="F14" i="1"/>
  <c r="D17" i="1"/>
  <c r="D16" i="1" s="1"/>
  <c r="C97" i="1"/>
  <c r="C99" i="1"/>
  <c r="C98" i="1"/>
  <c r="E106" i="1"/>
  <c r="C106" i="1" s="1"/>
  <c r="C107" i="1"/>
  <c r="E18" i="1"/>
  <c r="E36" i="1"/>
  <c r="C39" i="1"/>
  <c r="I55" i="1"/>
  <c r="I54" i="1" s="1"/>
  <c r="I14" i="1" s="1"/>
  <c r="E61" i="1"/>
  <c r="G79" i="1"/>
  <c r="C79" i="1" s="1"/>
  <c r="G83" i="1"/>
  <c r="C83" i="1" s="1"/>
  <c r="E85" i="1"/>
  <c r="C85" i="1" s="1"/>
  <c r="E89" i="1"/>
  <c r="C89" i="1" s="1"/>
  <c r="E91" i="1"/>
  <c r="C91" i="1" s="1"/>
  <c r="E55" i="1"/>
  <c r="C36" i="1" l="1"/>
  <c r="G17" i="1"/>
  <c r="G16" i="1" s="1"/>
  <c r="D14" i="1"/>
  <c r="G60" i="1"/>
  <c r="G14" i="1" s="1"/>
  <c r="E60" i="1"/>
  <c r="C61" i="1"/>
  <c r="E17" i="1"/>
  <c r="C18" i="1"/>
  <c r="C55" i="1"/>
  <c r="E54" i="1"/>
  <c r="C54" i="1" s="1"/>
  <c r="C60" i="1" l="1"/>
  <c r="C17" i="1"/>
  <c r="E16" i="1"/>
  <c r="E14" i="1" l="1"/>
  <c r="C14" i="1" s="1"/>
  <c r="C16" i="1"/>
</calcChain>
</file>

<file path=xl/sharedStrings.xml><?xml version="1.0" encoding="utf-8"?>
<sst xmlns="http://schemas.openxmlformats.org/spreadsheetml/2006/main" count="147" uniqueCount="130">
  <si>
    <t>№      
п.</t>
  </si>
  <si>
    <t>Перечень объектов</t>
  </si>
  <si>
    <t>В том числе по источникам финансирования, тыс. рублей</t>
  </si>
  <si>
    <t>бюджет города Новосибирска</t>
  </si>
  <si>
    <t>Общий объем бюджетных ассигнований на капитальные вложения в объекты муниципальной собственности</t>
  </si>
  <si>
    <t>1. Бюджетные инвестиции</t>
  </si>
  <si>
    <t>1.1.</t>
  </si>
  <si>
    <t>Департамент строительства и архитектуры мэрии города Новосибирска</t>
  </si>
  <si>
    <t>1.1.1</t>
  </si>
  <si>
    <t>Образование</t>
  </si>
  <si>
    <t>1.1.1.1</t>
  </si>
  <si>
    <t>Дошкольное образование</t>
  </si>
  <si>
    <t>Детский сад-ясли по ул. Чехова, 198 в Октябрьском районе</t>
  </si>
  <si>
    <t>Детский сад-ясли по ул. Кошурникова, 29/2 в Дзержинском районе</t>
  </si>
  <si>
    <t>Детский сад по ул. В. Высоцкого в Октябрьском районе</t>
  </si>
  <si>
    <t xml:space="preserve">Детский сад по ул. Спортивной,19/1 в Ленинском районе </t>
  </si>
  <si>
    <t>Детский сад по ул. Петухова, 160/2 в Кировском районе</t>
  </si>
  <si>
    <t>Детский сад по ул. Кочубея, 9/3 в Калининском районе</t>
  </si>
  <si>
    <t>Здание детского сада-яслей по ул. В. Высоцкого, 36/2 
в Октябрьском районе</t>
  </si>
  <si>
    <t>Здание детского сада-яслей по ул. Мира, 9а в Кировском районе</t>
  </si>
  <si>
    <t>Детский сад по ул. Спортивной в Ленинском районе</t>
  </si>
  <si>
    <t>Здание детского сада-яслей по ул. Воинской, 79а 
в Октябрьском районе</t>
  </si>
  <si>
    <t>Здание детского сада-яслей по ул. Тельмана, 3б 
в Первомайском районе</t>
  </si>
  <si>
    <t>Здание детского сада-яслей по ул. Мира, 25а в Кировском районе</t>
  </si>
  <si>
    <t>Здание детского сада-яслей по ул. Владимира Заровного, 30 
в Октябрьском районе</t>
  </si>
  <si>
    <t>Детский сад по ул. Заозерной в Ленинском районе</t>
  </si>
  <si>
    <t>Здание детского сада-яслей по ул. Виктора Уса, 13/1 
в Кировском районе</t>
  </si>
  <si>
    <t>Здание детского сада-яслей по ул. Виталия Потылицына, 9/2 
в Октябрьском районе</t>
  </si>
  <si>
    <t>Кадастровые работы для объектов муниципальной собственности</t>
  </si>
  <si>
    <t>1.1.1.2</t>
  </si>
  <si>
    <t>Общее образование</t>
  </si>
  <si>
    <t>Школа по ул. Титова в Ленинском районе</t>
  </si>
  <si>
    <t>Здание, пристраиваемое к существующему зданию (школы) по ул. Гоголя, 195 в Дзержинском районе</t>
  </si>
  <si>
    <t>Школа по ул. Виктора Шевелева в Кировском районе</t>
  </si>
  <si>
    <t>Здание, пристраиваемое к существующему зданию (школы) по ул. Петухова, 86 в Кировском районе</t>
  </si>
  <si>
    <t>Школа по ул. Тюленина в Калининском районе</t>
  </si>
  <si>
    <t>Реконструкция здания школы по ул. Охотской в Заельцовском районе с увеличением объема строительства. Пристройки к зданию школы</t>
  </si>
  <si>
    <t>Корпус школы младших классов с бассейном и лабораториями для «Лицея № 130 им. академика М. А. Лаврентьева»</t>
  </si>
  <si>
    <t>Здание школы с бассейном по ул. Тургенева, 84 
в Октябрьском районе</t>
  </si>
  <si>
    <t>Реконструкция здания школы по ул. Охотская, 84 
в Заельцовском районе. Первый этап. Навесной фасад</t>
  </si>
  <si>
    <t>Школа по проезду Детскому, 10 в Советском районе</t>
  </si>
  <si>
    <t>1.1.2</t>
  </si>
  <si>
    <t>Коммунальное строительство</t>
  </si>
  <si>
    <t>Строительство объектов инфраструктуры в Ленинском районе</t>
  </si>
  <si>
    <t>Газовая котельная на территории реабилитационного центра "Обские зори"</t>
  </si>
  <si>
    <t>1.1.3</t>
  </si>
  <si>
    <t>Физическая культура</t>
  </si>
  <si>
    <t>Здание зала спортивного крытого универсального с устройством раздевалок по ул. Дуси Ковальчук, 266б</t>
  </si>
  <si>
    <t>Здание зала спортивного крытого универсального с устройством раздевалок по ул. Есенина, 49а</t>
  </si>
  <si>
    <t>Здание зала спортивного крытого универсального с устройством раздевалок по ул. 9-й Гвардейской Дивизии</t>
  </si>
  <si>
    <t>1.2</t>
  </si>
  <si>
    <t>Управление по жилищным вопросам мэрии города Новосибирска</t>
  </si>
  <si>
    <t>1.2.1</t>
  </si>
  <si>
    <t>Жилищное строительство</t>
  </si>
  <si>
    <t>Строительство (приобретение) жилых помещений для переселения граждан из многоквартирных домов, признанных аварийными и подлежащими сносу до 31.12.2017</t>
  </si>
  <si>
    <t>Строительство (приобретение) жилых помещений для предоставления многодетным малообеспеченным семьям, имеющим пятерых и более несовершеннолетних детей</t>
  </si>
  <si>
    <t>Строительство (приобретение) жилых помещений для предоставления детям-сиротам, детям, оставшимся без попечения родителей, лицам из числа детей-сирот и детей, оставшихся без попечения родителей</t>
  </si>
  <si>
    <t>Приобретение жилых помещений в целях участия мэрии города Новосибирска в развитии застроенных территорий (погашение кредиторской задолженности)</t>
  </si>
  <si>
    <t>1.3</t>
  </si>
  <si>
    <t>Департамент транспорта и дорожно-благоустроительного комплекса мэрии города Новосибирска</t>
  </si>
  <si>
    <t>1.3.1</t>
  </si>
  <si>
    <t>Строительство автодорог</t>
  </si>
  <si>
    <t xml:space="preserve">Автомобильная дорога общего пользования по 
ул. Объединения в Заельцовском, Калининском районах (участок от ул. Лебедевского до ул. Фадеева) </t>
  </si>
  <si>
    <t>Автомобильная дорога общего пользования по 
ул. Порт-Артурской, ул. Спортивной в Ленинском районе</t>
  </si>
  <si>
    <t>Автомобильная дорога по ул. Тюленина от улицы № 11 до Красного проспекта в жилом районе «Родники»</t>
  </si>
  <si>
    <t xml:space="preserve">Автомобильная дорога общего пользования по ул. Титова в Ленинском районе (участок от ул. Бийской до ул. Дукача. 
I этап. Участок от ул. Бийской до ул. Заозерной) </t>
  </si>
  <si>
    <t xml:space="preserve">Автомобильная дорога общего пользования по ул. Титова в Ленинском районе (участок от ул. Бийской до ул. Дукача. 
II этап. Участок от ул. Заозерной до ул. Порт-Артурской) </t>
  </si>
  <si>
    <t>Автомобильная дорога общего пользования по ул. Фадеева</t>
  </si>
  <si>
    <t xml:space="preserve">Автомобильная дорога общего пользования по ул. Фадеева. Железнодорожный переезд. I этап </t>
  </si>
  <si>
    <t>Автомобильная дорога общего пользования по ул. Мясниковой в Калининском районе</t>
  </si>
  <si>
    <t>Автомобильная дорога общего пользования от железнодорожного переезда до земельного участка 
ООО «Дискус-Строй» по ул. Петухова в Кировском районе 
(1 этап. Участок от железнодорожного переезда до жилого дома № 95 по ул. Петухова)</t>
  </si>
  <si>
    <t>Автомобильная дорога общего пользования по 
ул. Объединения в Калининском районе (участок от 
ул. Окружной до железнодорожного переезда по 
ул. Объединения)</t>
  </si>
  <si>
    <t>Реконструкция автомобильной дороги общего пользования по Гусинобродскому шоссе в Октябрьском, Дзержинском районах (участок от ул. Волочаевская до городской черты)</t>
  </si>
  <si>
    <t>Реконструкция автомобильной дороги общего пользования по ул. Кедровая в Заельцовском, Калининском районах (участок от Мочищенского шоссе до городской черты)</t>
  </si>
  <si>
    <t>Реконструкция автомобильной дороги общего пользования по ул. 2-я Станционная (участок от дома № 29 до ул. Большая) и по ул. Большая (участок от ул. 2-я Станционная до Колыванского кольца) в Ленинском районе</t>
  </si>
  <si>
    <t>Реконструкция площади Лыщинского с участками автомобильных дорог, примыкающих к площади
(ул. Немировича-Данченко, проспект Карла Маркса, 
ул. Блюхера, ул. Горская) для обеспечения транспортной доступности к "Многофункциональной ледовой арене" 
в Кировском, Ленинском районах</t>
  </si>
  <si>
    <t>Пешеходный переход через дамбу Октябрьского моста для обеспечения транспортной доступности к "Многофункциональной ледовой арене" в Кировском, Ленинском районах</t>
  </si>
  <si>
    <t>Реконструкция автомобильной дороги по дамбе Октябрьского моста и автомобильной дороги от площади Лыщинского до пляжа "Наутилус" для обеспечения транспортной доступности к "Многофункциональной ледовой арене" в Кировском, Ленинском районах</t>
  </si>
  <si>
    <t>Автомобильная дорога общего пользования по ул. Дачной  
в Заельцовском районе</t>
  </si>
  <si>
    <t>1.3.2</t>
  </si>
  <si>
    <t>Снегоплавильная станция по ул. Широкой в Ленинском районе</t>
  </si>
  <si>
    <t>Водосбросные канализационные камеры ВСК-4 и ВСК-5 с проходными каналами на участке главного водосточного коллектора р. Ельцовка-1</t>
  </si>
  <si>
    <t>Комплекс сооружений поверхностного водоотвода с территории, прилегающей к "Многофункциональной ледовой арене" в Кировском, Ленинском районах</t>
  </si>
  <si>
    <t>1.3.3</t>
  </si>
  <si>
    <t>Транспорт</t>
  </si>
  <si>
    <t xml:space="preserve">Станция «Спортивная» Ленинской линии метрополитена </t>
  </si>
  <si>
    <t>1.4</t>
  </si>
  <si>
    <t xml:space="preserve">Департамент энергетики, жилищного и коммунального хозяйства города </t>
  </si>
  <si>
    <t>1.4.1</t>
  </si>
  <si>
    <t>Мероприятия по улучшению тепло-, водо-, электроснабжения</t>
  </si>
  <si>
    <t>Строительство газовых сетей для обеспечения газификации жилых домов и квартир в многоквартирных домах индивидуального жилищного фонда</t>
  </si>
  <si>
    <t>1.4.2</t>
  </si>
  <si>
    <t>Реконструкция жилищного фонда</t>
  </si>
  <si>
    <t>1.5</t>
  </si>
  <si>
    <t>Департамент культуры, спорта и молодежной политики мэрии города Новосибирска</t>
  </si>
  <si>
    <t>1.5.1</t>
  </si>
  <si>
    <t>Массовый спорт</t>
  </si>
  <si>
    <t>Спортивный комплекс с плавательным бассейном по ул. Зорге</t>
  </si>
  <si>
    <t>1.6</t>
  </si>
  <si>
    <t>Департамент по социальной политике мэрии города Новосибирска</t>
  </si>
  <si>
    <t>1.6.1</t>
  </si>
  <si>
    <t>Социальная политика</t>
  </si>
  <si>
    <t>Здание на территории социально-оздоровительного центра «Территория развития»</t>
  </si>
  <si>
    <t>1.7</t>
  </si>
  <si>
    <t>Департамент земельных и имущественных отношений мэрии города Новосибирска</t>
  </si>
  <si>
    <t>1.7.1</t>
  </si>
  <si>
    <t>1.7.1.1</t>
  </si>
  <si>
    <t>Приобретение здания с оборудованием и земельным участком для размещения дошкольной образовательной организации по ул. Междуреченская, 2/3 в Ленинском районе</t>
  </si>
  <si>
    <t>2. Субсидии</t>
  </si>
  <si>
    <t>2.1</t>
  </si>
  <si>
    <t>2.1.1</t>
  </si>
  <si>
    <t>Строительство, реконструкция и модернизация объектов централизованной системы водоснабжения и водоотведения</t>
  </si>
  <si>
    <t>Строительство, реконструкция, техническое перевооружение, модернизация объектов тепло-, водо, электроснабжения</t>
  </si>
  <si>
    <t>2.2</t>
  </si>
  <si>
    <t>2.2.1</t>
  </si>
  <si>
    <t>Строительство светофорных объектов типа Т.1</t>
  </si>
  <si>
    <t>Строительство светофорных объектов типа Т.7 в районе учебных заведений со знаками 5.19.1(2)</t>
  </si>
  <si>
    <t>Всего, тыс. рублей</t>
  </si>
  <si>
    <t>федеральный бюджет</t>
  </si>
  <si>
    <t>областной бюджет 
Новосибирской области</t>
  </si>
  <si>
    <t>ГК "Фонд содействия реформированию ЖКХ"</t>
  </si>
  <si>
    <t>РАСХОДЫ</t>
  </si>
  <si>
    <t>на капитальные вложения в объекты муниципальной собственности за 2019 год</t>
  </si>
  <si>
    <t xml:space="preserve">к решению Совета депутатов </t>
  </si>
  <si>
    <t xml:space="preserve">города Новосибирска </t>
  </si>
  <si>
    <t>План 
на 2019 год</t>
  </si>
  <si>
    <t>Факт 
за 2019 год</t>
  </si>
  <si>
    <t xml:space="preserve">                                                                                                                                                                                              _________________</t>
  </si>
  <si>
    <t>Приложение № 6</t>
  </si>
  <si>
    <t>от ______2020 № 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</si>
</sst>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6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8" fillId="0" borderId="0"/>
    <xf numFmtId="0" fontId="1" fillId="0" borderId="0"/>
    <xf numFmtId="0" fontId="1" fillId="0" borderId="0"/>
  </cellStyleXfs>
  <cellXfs count="38">
    <xf numFmtId="0" fontId="0" fillId="0" borderId="0" xfId="0"/>
    <xf numFmtId="0" fontId="2" fillId="0" borderId="0" xfId="1" applyFont="1" applyFill="1"/>
    <xf numFmtId="0" fontId="3" fillId="0" borderId="0" xfId="1" applyFont="1" applyFill="1" applyAlignment="1">
      <alignment horizontal="left"/>
    </xf>
    <xf numFmtId="0" fontId="3" fillId="0" borderId="0" xfId="1" applyFont="1" applyFill="1"/>
    <xf numFmtId="0" fontId="6" fillId="0" borderId="1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/>
    </xf>
    <xf numFmtId="0" fontId="5" fillId="0" borderId="1" xfId="1" applyFont="1" applyFill="1" applyBorder="1" applyAlignment="1">
      <alignment horizontal="left" vertical="top" wrapText="1"/>
    </xf>
    <xf numFmtId="164" fontId="5" fillId="0" borderId="1" xfId="1" applyNumberFormat="1" applyFont="1" applyFill="1" applyBorder="1" applyAlignment="1">
      <alignment vertical="top" wrapText="1"/>
    </xf>
    <xf numFmtId="164" fontId="5" fillId="0" borderId="1" xfId="1" applyNumberFormat="1" applyFont="1" applyFill="1" applyBorder="1" applyAlignment="1">
      <alignment horizontal="right" vertical="top" wrapText="1"/>
    </xf>
    <xf numFmtId="0" fontId="5" fillId="0" borderId="1" xfId="1" applyFont="1" applyFill="1" applyBorder="1" applyAlignment="1">
      <alignment vertical="top" wrapText="1"/>
    </xf>
    <xf numFmtId="0" fontId="3" fillId="0" borderId="1" xfId="1" applyFont="1" applyFill="1" applyBorder="1" applyAlignment="1">
      <alignment vertical="center" wrapText="1"/>
    </xf>
    <xf numFmtId="164" fontId="3" fillId="0" borderId="1" xfId="1" applyNumberFormat="1" applyFont="1" applyFill="1" applyBorder="1" applyAlignment="1">
      <alignment vertical="top" wrapText="1"/>
    </xf>
    <xf numFmtId="0" fontId="3" fillId="0" borderId="1" xfId="1" applyFont="1" applyFill="1" applyBorder="1" applyAlignment="1">
      <alignment horizontal="left" vertical="top" wrapText="1"/>
    </xf>
    <xf numFmtId="164" fontId="3" fillId="0" borderId="1" xfId="1" applyNumberFormat="1" applyFont="1" applyFill="1" applyBorder="1" applyAlignment="1">
      <alignment horizontal="right" vertical="top" wrapText="1"/>
    </xf>
    <xf numFmtId="164" fontId="4" fillId="0" borderId="1" xfId="1" applyNumberFormat="1" applyFont="1" applyFill="1" applyBorder="1" applyAlignment="1">
      <alignment horizontal="right" vertical="top" wrapText="1"/>
    </xf>
    <xf numFmtId="0" fontId="3" fillId="0" borderId="1" xfId="1" applyFont="1" applyFill="1" applyBorder="1" applyAlignment="1">
      <alignment vertical="top" wrapText="1"/>
    </xf>
    <xf numFmtId="0" fontId="3" fillId="0" borderId="1" xfId="1" applyFont="1" applyFill="1" applyBorder="1"/>
    <xf numFmtId="0" fontId="2" fillId="0" borderId="0" xfId="1" applyFont="1" applyFill="1" applyAlignment="1">
      <alignment vertical="top"/>
    </xf>
    <xf numFmtId="0" fontId="7" fillId="0" borderId="0" xfId="1" applyFont="1" applyFill="1" applyAlignment="1">
      <alignment vertical="top" wrapText="1"/>
    </xf>
    <xf numFmtId="0" fontId="3" fillId="0" borderId="1" xfId="1" applyFont="1" applyFill="1" applyBorder="1" applyAlignment="1">
      <alignment vertical="top"/>
    </xf>
    <xf numFmtId="0" fontId="2" fillId="0" borderId="1" xfId="1" applyFont="1" applyFill="1" applyBorder="1"/>
    <xf numFmtId="0" fontId="2" fillId="0" borderId="1" xfId="1" applyFont="1" applyFill="1" applyBorder="1" applyAlignment="1">
      <alignment vertical="top"/>
    </xf>
    <xf numFmtId="0" fontId="6" fillId="0" borderId="1" xfId="1" applyFont="1" applyFill="1" applyBorder="1" applyAlignment="1">
      <alignment horizontal="center" vertical="top" wrapText="1"/>
    </xf>
    <xf numFmtId="49" fontId="2" fillId="0" borderId="1" xfId="1" applyNumberFormat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top" wrapText="1"/>
    </xf>
    <xf numFmtId="0" fontId="2" fillId="0" borderId="1" xfId="1" applyFont="1" applyFill="1" applyBorder="1" applyAlignment="1">
      <alignment horizontal="left" vertical="top" wrapText="1"/>
    </xf>
    <xf numFmtId="49" fontId="6" fillId="0" borderId="1" xfId="1" applyNumberFormat="1" applyFont="1" applyFill="1" applyBorder="1" applyAlignment="1">
      <alignment horizontal="center" vertical="top" wrapText="1"/>
    </xf>
    <xf numFmtId="49" fontId="2" fillId="0" borderId="1" xfId="1" applyNumberFormat="1" applyFont="1" applyFill="1" applyBorder="1" applyAlignment="1">
      <alignment horizontal="center" vertical="top" wrapText="1"/>
    </xf>
    <xf numFmtId="49" fontId="2" fillId="0" borderId="1" xfId="1" applyNumberFormat="1" applyFont="1" applyFill="1" applyBorder="1" applyAlignment="1">
      <alignment horizontal="left" vertical="top" wrapText="1"/>
    </xf>
    <xf numFmtId="0" fontId="3" fillId="0" borderId="0" xfId="1" applyFont="1" applyFill="1" applyAlignment="1">
      <alignment horizontal="left" vertical="top"/>
    </xf>
    <xf numFmtId="0" fontId="9" fillId="0" borderId="0" xfId="1" applyFont="1" applyFill="1" applyAlignment="1">
      <alignment horizontal="center"/>
    </xf>
    <xf numFmtId="0" fontId="3" fillId="2" borderId="0" xfId="1" applyFont="1" applyFill="1" applyAlignment="1">
      <alignment horizontal="left" vertical="top"/>
    </xf>
    <xf numFmtId="0" fontId="3" fillId="0" borderId="0" xfId="1" applyFont="1" applyFill="1" applyAlignment="1">
      <alignment horizontal="left" vertical="top"/>
    </xf>
    <xf numFmtId="0" fontId="5" fillId="0" borderId="1" xfId="1" applyFont="1" applyFill="1" applyBorder="1" applyAlignment="1">
      <alignment horizontal="center" vertical="top" wrapText="1"/>
    </xf>
    <xf numFmtId="0" fontId="6" fillId="0" borderId="1" xfId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6" fillId="0" borderId="3" xfId="1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2"/>
    <cellStyle name="Обычный 3" xfId="3"/>
    <cellStyle name="Обычный 3 2" xfId="4"/>
    <cellStyle name="Обычный 3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1"/>
  <sheetViews>
    <sheetView tabSelected="1" view="pageBreakPreview" zoomScaleNormal="100" zoomScaleSheetLayoutView="100" workbookViewId="0">
      <selection activeCell="J5" sqref="J5"/>
    </sheetView>
  </sheetViews>
  <sheetFormatPr defaultRowHeight="15.75" x14ac:dyDescent="0.25"/>
  <cols>
    <col min="1" max="1" width="7.7109375" style="1" customWidth="1"/>
    <col min="2" max="2" width="66.28515625" style="1" customWidth="1"/>
    <col min="3" max="12" width="14.7109375" style="1" customWidth="1"/>
    <col min="13" max="13" width="21.5703125" style="1" customWidth="1"/>
    <col min="14" max="16384" width="9.140625" style="1"/>
  </cols>
  <sheetData>
    <row r="1" spans="1:12" ht="18.75" x14ac:dyDescent="0.25">
      <c r="J1" s="32" t="s">
        <v>128</v>
      </c>
      <c r="K1" s="32"/>
      <c r="L1" s="32"/>
    </row>
    <row r="2" spans="1:12" ht="18.75" x14ac:dyDescent="0.25">
      <c r="J2" s="33" t="s">
        <v>123</v>
      </c>
      <c r="K2" s="33"/>
      <c r="L2" s="33"/>
    </row>
    <row r="3" spans="1:12" ht="18.75" x14ac:dyDescent="0.25">
      <c r="J3" s="33" t="s">
        <v>124</v>
      </c>
      <c r="K3" s="33"/>
      <c r="L3" s="33"/>
    </row>
    <row r="4" spans="1:12" ht="18.75" x14ac:dyDescent="0.25">
      <c r="J4" s="33" t="s">
        <v>129</v>
      </c>
      <c r="K4" s="33"/>
      <c r="L4" s="33"/>
    </row>
    <row r="5" spans="1:12" ht="18.75" x14ac:dyDescent="0.25">
      <c r="J5" s="30"/>
      <c r="K5" s="30"/>
      <c r="L5" s="30"/>
    </row>
    <row r="6" spans="1:12" ht="18.75" x14ac:dyDescent="0.3">
      <c r="G6" s="2"/>
      <c r="H6" s="2"/>
    </row>
    <row r="7" spans="1:12" ht="20.25" x14ac:dyDescent="0.3">
      <c r="A7" s="31" t="s">
        <v>121</v>
      </c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</row>
    <row r="8" spans="1:12" ht="20.25" x14ac:dyDescent="0.3">
      <c r="A8" s="31" t="s">
        <v>122</v>
      </c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</row>
    <row r="9" spans="1:12" ht="18.75" x14ac:dyDescent="0.3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</row>
    <row r="10" spans="1:12" ht="18" customHeight="1" x14ac:dyDescent="0.25">
      <c r="A10" s="35" t="s">
        <v>0</v>
      </c>
      <c r="B10" s="35" t="s">
        <v>1</v>
      </c>
      <c r="C10" s="35" t="s">
        <v>117</v>
      </c>
      <c r="D10" s="35"/>
      <c r="E10" s="35" t="s">
        <v>2</v>
      </c>
      <c r="F10" s="35"/>
      <c r="G10" s="35"/>
      <c r="H10" s="35"/>
      <c r="I10" s="35"/>
      <c r="J10" s="35"/>
      <c r="K10" s="35"/>
      <c r="L10" s="35"/>
    </row>
    <row r="11" spans="1:12" ht="30" customHeight="1" x14ac:dyDescent="0.25">
      <c r="A11" s="35"/>
      <c r="B11" s="35"/>
      <c r="C11" s="35"/>
      <c r="D11" s="35"/>
      <c r="E11" s="36" t="s">
        <v>3</v>
      </c>
      <c r="F11" s="37"/>
      <c r="G11" s="36" t="s">
        <v>119</v>
      </c>
      <c r="H11" s="37"/>
      <c r="I11" s="36" t="s">
        <v>118</v>
      </c>
      <c r="J11" s="37"/>
      <c r="K11" s="36" t="s">
        <v>120</v>
      </c>
      <c r="L11" s="37"/>
    </row>
    <row r="12" spans="1:12" ht="33.75" customHeight="1" x14ac:dyDescent="0.25">
      <c r="A12" s="35"/>
      <c r="B12" s="35"/>
      <c r="C12" s="4" t="s">
        <v>125</v>
      </c>
      <c r="D12" s="4" t="s">
        <v>126</v>
      </c>
      <c r="E12" s="4" t="s">
        <v>125</v>
      </c>
      <c r="F12" s="4" t="s">
        <v>126</v>
      </c>
      <c r="G12" s="4" t="s">
        <v>125</v>
      </c>
      <c r="H12" s="4" t="s">
        <v>126</v>
      </c>
      <c r="I12" s="4" t="s">
        <v>125</v>
      </c>
      <c r="J12" s="4" t="s">
        <v>126</v>
      </c>
      <c r="K12" s="4" t="s">
        <v>125</v>
      </c>
      <c r="L12" s="4" t="s">
        <v>126</v>
      </c>
    </row>
    <row r="13" spans="1:12" x14ac:dyDescent="0.25">
      <c r="A13" s="24">
        <v>1</v>
      </c>
      <c r="B13" s="24">
        <v>2</v>
      </c>
      <c r="C13" s="24">
        <v>3</v>
      </c>
      <c r="D13" s="24">
        <v>4</v>
      </c>
      <c r="E13" s="24">
        <v>5</v>
      </c>
      <c r="F13" s="24">
        <v>6</v>
      </c>
      <c r="G13" s="24">
        <v>7</v>
      </c>
      <c r="H13" s="24">
        <v>8</v>
      </c>
      <c r="I13" s="24">
        <v>9</v>
      </c>
      <c r="J13" s="24">
        <v>10</v>
      </c>
      <c r="K13" s="24">
        <v>11</v>
      </c>
      <c r="L13" s="24">
        <v>12</v>
      </c>
    </row>
    <row r="14" spans="1:12" ht="56.25" customHeight="1" x14ac:dyDescent="0.3">
      <c r="A14" s="5"/>
      <c r="B14" s="6" t="s">
        <v>4</v>
      </c>
      <c r="C14" s="7">
        <f>E14+G14+I14+K14</f>
        <v>6523267.25</v>
      </c>
      <c r="D14" s="7">
        <f>F14+H14+J14+L14</f>
        <v>6272522.9600000009</v>
      </c>
      <c r="E14" s="8">
        <f t="shared" ref="E14:L14" si="0">E16+E54+E60+E85+E91+E94+E97+E102+E106</f>
        <v>1256060.6499999999</v>
      </c>
      <c r="F14" s="8">
        <f t="shared" si="0"/>
        <v>1204297.9600000002</v>
      </c>
      <c r="G14" s="8">
        <f t="shared" si="0"/>
        <v>2601574.3000000003</v>
      </c>
      <c r="H14" s="8">
        <f t="shared" si="0"/>
        <v>2403449.6000000006</v>
      </c>
      <c r="I14" s="8">
        <f t="shared" si="0"/>
        <v>2488558.0999999996</v>
      </c>
      <c r="J14" s="8">
        <f t="shared" si="0"/>
        <v>2487701.2000000002</v>
      </c>
      <c r="K14" s="8">
        <f t="shared" si="0"/>
        <v>177074.2</v>
      </c>
      <c r="L14" s="8">
        <f t="shared" si="0"/>
        <v>177074.2</v>
      </c>
    </row>
    <row r="15" spans="1:12" ht="18.75" customHeight="1" x14ac:dyDescent="0.25">
      <c r="A15" s="34" t="s">
        <v>5</v>
      </c>
      <c r="B15" s="34"/>
      <c r="C15" s="34"/>
      <c r="D15" s="34"/>
      <c r="E15" s="34"/>
      <c r="F15" s="34"/>
      <c r="G15" s="34"/>
      <c r="H15" s="34"/>
      <c r="I15" s="34"/>
      <c r="J15" s="34"/>
      <c r="K15" s="34"/>
      <c r="L15" s="20"/>
    </row>
    <row r="16" spans="1:12" ht="37.5" x14ac:dyDescent="0.25">
      <c r="A16" s="22" t="s">
        <v>6</v>
      </c>
      <c r="B16" s="9" t="s">
        <v>7</v>
      </c>
      <c r="C16" s="7">
        <f>E16+G16+I16+K16</f>
        <v>3694421.3</v>
      </c>
      <c r="D16" s="7">
        <f t="shared" ref="D16:J16" si="1">D17+D47+D50</f>
        <v>3516993.5</v>
      </c>
      <c r="E16" s="7">
        <f t="shared" si="1"/>
        <v>438248.49999999994</v>
      </c>
      <c r="F16" s="7">
        <f t="shared" si="1"/>
        <v>415084.9</v>
      </c>
      <c r="G16" s="7">
        <f t="shared" si="1"/>
        <v>1325246</v>
      </c>
      <c r="H16" s="7">
        <f t="shared" si="1"/>
        <v>1171729.5</v>
      </c>
      <c r="I16" s="7">
        <f t="shared" si="1"/>
        <v>1930926.7999999998</v>
      </c>
      <c r="J16" s="7">
        <f t="shared" si="1"/>
        <v>1930179.1</v>
      </c>
      <c r="K16" s="7"/>
      <c r="L16" s="7"/>
    </row>
    <row r="17" spans="1:12" ht="18.75" x14ac:dyDescent="0.25">
      <c r="A17" s="23" t="s">
        <v>8</v>
      </c>
      <c r="B17" s="10" t="s">
        <v>9</v>
      </c>
      <c r="C17" s="11">
        <f>E17+G17+I17+K17</f>
        <v>3678518.4</v>
      </c>
      <c r="D17" s="11">
        <f t="shared" ref="D17:J17" si="2">D18+D36</f>
        <v>3501415.4</v>
      </c>
      <c r="E17" s="11">
        <f t="shared" si="2"/>
        <v>434345.6</v>
      </c>
      <c r="F17" s="11">
        <f t="shared" si="2"/>
        <v>411307.3</v>
      </c>
      <c r="G17" s="11">
        <f t="shared" si="2"/>
        <v>1313246</v>
      </c>
      <c r="H17" s="11">
        <f t="shared" si="2"/>
        <v>1159929</v>
      </c>
      <c r="I17" s="11">
        <f t="shared" si="2"/>
        <v>1930926.7999999998</v>
      </c>
      <c r="J17" s="11">
        <f t="shared" si="2"/>
        <v>1930179.1</v>
      </c>
      <c r="K17" s="11"/>
      <c r="L17" s="11"/>
    </row>
    <row r="18" spans="1:12" ht="18.75" x14ac:dyDescent="0.25">
      <c r="A18" s="24" t="s">
        <v>10</v>
      </c>
      <c r="B18" s="10" t="s">
        <v>11</v>
      </c>
      <c r="C18" s="11">
        <f>E18+G18+I18+K18</f>
        <v>1885755.2000000002</v>
      </c>
      <c r="D18" s="11">
        <f t="shared" ref="D18:J18" si="3">D19+D20+D21+D22+D23+D24+D25+D26+D27+D28+D29+D30+D31+D32+D33+D34+D35</f>
        <v>1879580.9</v>
      </c>
      <c r="E18" s="11">
        <f t="shared" si="3"/>
        <v>125388.39999999998</v>
      </c>
      <c r="F18" s="11">
        <f t="shared" si="3"/>
        <v>120580.99999999999</v>
      </c>
      <c r="G18" s="11">
        <f t="shared" si="3"/>
        <v>637225.10000000009</v>
      </c>
      <c r="H18" s="11">
        <f t="shared" si="3"/>
        <v>635858.20000000007</v>
      </c>
      <c r="I18" s="11">
        <f t="shared" si="3"/>
        <v>1123141.7</v>
      </c>
      <c r="J18" s="11">
        <f t="shared" si="3"/>
        <v>1123141.7</v>
      </c>
      <c r="K18" s="11"/>
      <c r="L18" s="11"/>
    </row>
    <row r="19" spans="1:12" ht="24" customHeight="1" x14ac:dyDescent="0.25">
      <c r="A19" s="25"/>
      <c r="B19" s="12" t="s">
        <v>12</v>
      </c>
      <c r="C19" s="11">
        <f t="shared" ref="C19:C34" si="4">E19+G19+I19+K19</f>
        <v>177975.2</v>
      </c>
      <c r="D19" s="11">
        <f>F19+H19+J19+L19</f>
        <v>177975.2</v>
      </c>
      <c r="E19" s="11">
        <f>3551.6+1270.2</f>
        <v>4821.8</v>
      </c>
      <c r="F19" s="11">
        <v>4821.8</v>
      </c>
      <c r="G19" s="11">
        <f>16355.5+98810</f>
        <v>115165.5</v>
      </c>
      <c r="H19" s="11">
        <v>115165.5</v>
      </c>
      <c r="I19" s="11">
        <f>57987.9</f>
        <v>57987.9</v>
      </c>
      <c r="J19" s="11">
        <v>57987.9</v>
      </c>
      <c r="K19" s="11"/>
      <c r="L19" s="11"/>
    </row>
    <row r="20" spans="1:12" ht="37.5" x14ac:dyDescent="0.25">
      <c r="A20" s="25"/>
      <c r="B20" s="12" t="s">
        <v>13</v>
      </c>
      <c r="C20" s="11">
        <f t="shared" si="4"/>
        <v>136605.9</v>
      </c>
      <c r="D20" s="11">
        <f t="shared" ref="D20:D35" si="5">F20+H20+J20+L20</f>
        <v>136285.70000000001</v>
      </c>
      <c r="E20" s="11">
        <f>4327.1+1146.2+5501.4</f>
        <v>10974.7</v>
      </c>
      <c r="F20" s="11">
        <v>10654.5</v>
      </c>
      <c r="G20" s="11">
        <f>11006.9+75600</f>
        <v>86606.9</v>
      </c>
      <c r="H20" s="11">
        <v>86606.9</v>
      </c>
      <c r="I20" s="11">
        <f>39024.3</f>
        <v>39024.300000000003</v>
      </c>
      <c r="J20" s="11">
        <v>39024.300000000003</v>
      </c>
      <c r="K20" s="11"/>
      <c r="L20" s="11"/>
    </row>
    <row r="21" spans="1:12" ht="25.5" customHeight="1" x14ac:dyDescent="0.25">
      <c r="A21" s="25"/>
      <c r="B21" s="12" t="s">
        <v>14</v>
      </c>
      <c r="C21" s="11">
        <f t="shared" si="4"/>
        <v>122248</v>
      </c>
      <c r="D21" s="11">
        <f t="shared" si="5"/>
        <v>122248</v>
      </c>
      <c r="E21" s="13">
        <f>4812.2+1458.1</f>
        <v>6270.2999999999993</v>
      </c>
      <c r="F21" s="13">
        <v>6270.3</v>
      </c>
      <c r="G21" s="13">
        <f>12284.3+60140</f>
        <v>72424.3</v>
      </c>
      <c r="H21" s="13">
        <v>72424.3</v>
      </c>
      <c r="I21" s="13">
        <f>43553.4</f>
        <v>43553.4</v>
      </c>
      <c r="J21" s="13">
        <v>43553.4</v>
      </c>
      <c r="K21" s="13"/>
      <c r="L21" s="13"/>
    </row>
    <row r="22" spans="1:12" ht="20.25" customHeight="1" x14ac:dyDescent="0.25">
      <c r="A22" s="25"/>
      <c r="B22" s="12" t="s">
        <v>15</v>
      </c>
      <c r="C22" s="11">
        <f t="shared" si="4"/>
        <v>153710.1</v>
      </c>
      <c r="D22" s="11">
        <f t="shared" si="5"/>
        <v>153710.1</v>
      </c>
      <c r="E22" s="13">
        <f>2575.5+987.2-163.4</f>
        <v>3399.2999999999997</v>
      </c>
      <c r="F22" s="13">
        <v>3399.3</v>
      </c>
      <c r="G22" s="13">
        <f>5823.6+123840</f>
        <v>129663.6</v>
      </c>
      <c r="H22" s="13">
        <v>129663.6</v>
      </c>
      <c r="I22" s="13">
        <f>20647.2</f>
        <v>20647.2</v>
      </c>
      <c r="J22" s="13">
        <v>20647.2</v>
      </c>
      <c r="K22" s="13"/>
      <c r="L22" s="13"/>
    </row>
    <row r="23" spans="1:12" ht="37.5" x14ac:dyDescent="0.25">
      <c r="A23" s="25"/>
      <c r="B23" s="12" t="s">
        <v>16</v>
      </c>
      <c r="C23" s="11">
        <f t="shared" si="4"/>
        <v>148598.39999999999</v>
      </c>
      <c r="D23" s="11">
        <f t="shared" si="5"/>
        <v>147231.5</v>
      </c>
      <c r="E23" s="13">
        <f>4283+3286.7-1174-3126+1219</f>
        <v>4488.7</v>
      </c>
      <c r="F23" s="13">
        <v>4488.7</v>
      </c>
      <c r="G23" s="13">
        <f>5823.3+117640</f>
        <v>123463.3</v>
      </c>
      <c r="H23" s="13">
        <v>122096.4</v>
      </c>
      <c r="I23" s="13">
        <f>20646.4</f>
        <v>20646.400000000001</v>
      </c>
      <c r="J23" s="13">
        <v>20646.400000000001</v>
      </c>
      <c r="K23" s="13"/>
      <c r="L23" s="13"/>
    </row>
    <row r="24" spans="1:12" ht="37.5" x14ac:dyDescent="0.25">
      <c r="A24" s="25"/>
      <c r="B24" s="12" t="s">
        <v>17</v>
      </c>
      <c r="C24" s="11">
        <f t="shared" si="4"/>
        <v>4549.9000000000015</v>
      </c>
      <c r="D24" s="11">
        <f t="shared" si="5"/>
        <v>4549.8999999999996</v>
      </c>
      <c r="E24" s="11">
        <f>33348.9-26799-2000</f>
        <v>4549.9000000000015</v>
      </c>
      <c r="F24" s="11">
        <v>4549.8999999999996</v>
      </c>
      <c r="G24" s="13"/>
      <c r="H24" s="13"/>
      <c r="I24" s="13"/>
      <c r="J24" s="13"/>
      <c r="K24" s="13"/>
      <c r="L24" s="13"/>
    </row>
    <row r="25" spans="1:12" ht="37.5" x14ac:dyDescent="0.25">
      <c r="A25" s="25"/>
      <c r="B25" s="12" t="s">
        <v>18</v>
      </c>
      <c r="C25" s="11">
        <f t="shared" si="4"/>
        <v>122982.6</v>
      </c>
      <c r="D25" s="11">
        <f t="shared" si="5"/>
        <v>122796.90000000001</v>
      </c>
      <c r="E25" s="13">
        <f>2003.3+9647.5</f>
        <v>11650.8</v>
      </c>
      <c r="F25" s="13">
        <v>11465.1</v>
      </c>
      <c r="G25" s="13">
        <f>3125+69182.5</f>
        <v>72307.5</v>
      </c>
      <c r="H25" s="13">
        <v>72307.5</v>
      </c>
      <c r="I25" s="14">
        <f>75000-35975.7</f>
        <v>39024.300000000003</v>
      </c>
      <c r="J25" s="14">
        <v>39024.300000000003</v>
      </c>
      <c r="K25" s="13"/>
      <c r="L25" s="13"/>
    </row>
    <row r="26" spans="1:12" ht="37.5" x14ac:dyDescent="0.25">
      <c r="A26" s="25"/>
      <c r="B26" s="12" t="s">
        <v>19</v>
      </c>
      <c r="C26" s="11">
        <f t="shared" si="4"/>
        <v>109005.6</v>
      </c>
      <c r="D26" s="11">
        <f t="shared" si="5"/>
        <v>109005.6</v>
      </c>
      <c r="E26" s="13">
        <f>2670.9+1896.9+271.2</f>
        <v>4839</v>
      </c>
      <c r="F26" s="13">
        <v>4839</v>
      </c>
      <c r="G26" s="13">
        <f>4166.6</f>
        <v>4166.6000000000004</v>
      </c>
      <c r="H26" s="13">
        <v>4166.6000000000004</v>
      </c>
      <c r="I26" s="13">
        <f>100000</f>
        <v>100000</v>
      </c>
      <c r="J26" s="13">
        <v>100000</v>
      </c>
      <c r="K26" s="13"/>
      <c r="L26" s="13"/>
    </row>
    <row r="27" spans="1:12" ht="18.75" x14ac:dyDescent="0.25">
      <c r="A27" s="25"/>
      <c r="B27" s="12" t="s">
        <v>20</v>
      </c>
      <c r="C27" s="11">
        <f t="shared" si="4"/>
        <v>92959.7</v>
      </c>
      <c r="D27" s="11">
        <f t="shared" si="5"/>
        <v>92959.7</v>
      </c>
      <c r="E27" s="13">
        <f>6256.9+3369.5</f>
        <v>9626.4</v>
      </c>
      <c r="F27" s="13">
        <v>9626.4</v>
      </c>
      <c r="G27" s="13">
        <f>3333.3</f>
        <v>3333.3</v>
      </c>
      <c r="H27" s="13">
        <v>3333.3</v>
      </c>
      <c r="I27" s="13">
        <f>80000</f>
        <v>80000</v>
      </c>
      <c r="J27" s="13">
        <v>80000</v>
      </c>
      <c r="K27" s="13"/>
      <c r="L27" s="13"/>
    </row>
    <row r="28" spans="1:12" ht="37.5" customHeight="1" x14ac:dyDescent="0.25">
      <c r="A28" s="25"/>
      <c r="B28" s="12" t="s">
        <v>21</v>
      </c>
      <c r="C28" s="11">
        <f t="shared" si="4"/>
        <v>143534.20000000001</v>
      </c>
      <c r="D28" s="11">
        <f t="shared" si="5"/>
        <v>143534.20000000001</v>
      </c>
      <c r="E28" s="13">
        <f>3472.2+4645.3</f>
        <v>8117.5</v>
      </c>
      <c r="F28" s="13">
        <v>8117.5</v>
      </c>
      <c r="G28" s="13">
        <f>5416.7</f>
        <v>5416.7</v>
      </c>
      <c r="H28" s="13">
        <v>5416.7</v>
      </c>
      <c r="I28" s="13">
        <f>130000</f>
        <v>130000</v>
      </c>
      <c r="J28" s="13">
        <v>130000</v>
      </c>
      <c r="K28" s="13"/>
      <c r="L28" s="13"/>
    </row>
    <row r="29" spans="1:12" ht="37.5" x14ac:dyDescent="0.25">
      <c r="A29" s="25"/>
      <c r="B29" s="12" t="s">
        <v>22</v>
      </c>
      <c r="C29" s="11">
        <f t="shared" si="4"/>
        <v>146679.1</v>
      </c>
      <c r="D29" s="11">
        <f t="shared" si="5"/>
        <v>146679.1</v>
      </c>
      <c r="E29" s="13">
        <f>3472.2+3741.7+4048.5</f>
        <v>11262.4</v>
      </c>
      <c r="F29" s="13">
        <v>11262.4</v>
      </c>
      <c r="G29" s="13">
        <f>5416.7</f>
        <v>5416.7</v>
      </c>
      <c r="H29" s="13">
        <v>5416.7</v>
      </c>
      <c r="I29" s="13">
        <f>130000</f>
        <v>130000</v>
      </c>
      <c r="J29" s="13">
        <v>130000</v>
      </c>
      <c r="K29" s="13"/>
      <c r="L29" s="13"/>
    </row>
    <row r="30" spans="1:12" ht="37.5" x14ac:dyDescent="0.25">
      <c r="A30" s="25"/>
      <c r="B30" s="12" t="s">
        <v>23</v>
      </c>
      <c r="C30" s="11">
        <f t="shared" si="4"/>
        <v>82552.2</v>
      </c>
      <c r="D30" s="11">
        <f t="shared" si="5"/>
        <v>82552.2</v>
      </c>
      <c r="E30" s="13">
        <f>2003.2+2424</f>
        <v>4427.2</v>
      </c>
      <c r="F30" s="13">
        <v>4427.2</v>
      </c>
      <c r="G30" s="13">
        <f>3125</f>
        <v>3125</v>
      </c>
      <c r="H30" s="13">
        <v>3125</v>
      </c>
      <c r="I30" s="13">
        <f>75000</f>
        <v>75000</v>
      </c>
      <c r="J30" s="13">
        <v>75000</v>
      </c>
      <c r="K30" s="13"/>
      <c r="L30" s="13"/>
    </row>
    <row r="31" spans="1:12" ht="36.75" customHeight="1" x14ac:dyDescent="0.25">
      <c r="A31" s="25"/>
      <c r="B31" s="12" t="s">
        <v>24</v>
      </c>
      <c r="C31" s="11">
        <f t="shared" si="4"/>
        <v>85915.9</v>
      </c>
      <c r="D31" s="11">
        <f t="shared" si="5"/>
        <v>85915.9</v>
      </c>
      <c r="E31" s="13">
        <f>0+5868.5+1922.4</f>
        <v>7790.9</v>
      </c>
      <c r="F31" s="13">
        <v>7790.9</v>
      </c>
      <c r="G31" s="13">
        <f>0+3125</f>
        <v>3125</v>
      </c>
      <c r="H31" s="13">
        <v>3125</v>
      </c>
      <c r="I31" s="13">
        <f>0+75000</f>
        <v>75000</v>
      </c>
      <c r="J31" s="13">
        <v>75000</v>
      </c>
      <c r="K31" s="13"/>
      <c r="L31" s="13"/>
    </row>
    <row r="32" spans="1:12" ht="21" customHeight="1" x14ac:dyDescent="0.25">
      <c r="A32" s="25"/>
      <c r="B32" s="12" t="s">
        <v>25</v>
      </c>
      <c r="C32" s="11">
        <f t="shared" si="4"/>
        <v>112076.79999999999</v>
      </c>
      <c r="D32" s="11">
        <f t="shared" si="5"/>
        <v>107780.5</v>
      </c>
      <c r="E32" s="13">
        <f>7573.7+8400.8</f>
        <v>15974.5</v>
      </c>
      <c r="F32" s="13">
        <v>11678.2</v>
      </c>
      <c r="G32" s="13">
        <f>3844.1</f>
        <v>3844.1</v>
      </c>
      <c r="H32" s="13">
        <v>3844.1</v>
      </c>
      <c r="I32" s="13">
        <f>92258.2</f>
        <v>92258.2</v>
      </c>
      <c r="J32" s="13">
        <v>92258.2</v>
      </c>
      <c r="K32" s="13"/>
      <c r="L32" s="13"/>
    </row>
    <row r="33" spans="1:12" ht="37.5" x14ac:dyDescent="0.25">
      <c r="A33" s="25"/>
      <c r="B33" s="12" t="s">
        <v>26</v>
      </c>
      <c r="C33" s="11">
        <f t="shared" si="4"/>
        <v>125391</v>
      </c>
      <c r="D33" s="11">
        <f t="shared" si="5"/>
        <v>125391</v>
      </c>
      <c r="E33" s="13">
        <f>2938.1+2983.5+4886.1</f>
        <v>10807.7</v>
      </c>
      <c r="F33" s="13">
        <v>10807.7</v>
      </c>
      <c r="G33" s="13">
        <f>4583.3</f>
        <v>4583.3</v>
      </c>
      <c r="H33" s="13">
        <v>4583.3</v>
      </c>
      <c r="I33" s="13">
        <f>110000</f>
        <v>110000</v>
      </c>
      <c r="J33" s="13">
        <v>110000</v>
      </c>
      <c r="K33" s="13"/>
      <c r="L33" s="13"/>
    </row>
    <row r="34" spans="1:12" ht="39" customHeight="1" x14ac:dyDescent="0.25">
      <c r="A34" s="25"/>
      <c r="B34" s="12" t="s">
        <v>27</v>
      </c>
      <c r="C34" s="11">
        <f t="shared" si="4"/>
        <v>120921.4</v>
      </c>
      <c r="D34" s="11">
        <f t="shared" si="5"/>
        <v>120921.4</v>
      </c>
      <c r="E34" s="13">
        <f>2938.1+3400</f>
        <v>6338.1</v>
      </c>
      <c r="F34" s="13">
        <v>6338.1</v>
      </c>
      <c r="G34" s="13">
        <f>4583.3</f>
        <v>4583.3</v>
      </c>
      <c r="H34" s="13">
        <v>4583.3</v>
      </c>
      <c r="I34" s="13">
        <f>110000</f>
        <v>110000</v>
      </c>
      <c r="J34" s="13">
        <v>110000</v>
      </c>
      <c r="K34" s="13"/>
      <c r="L34" s="13"/>
    </row>
    <row r="35" spans="1:12" ht="37.5" x14ac:dyDescent="0.25">
      <c r="A35" s="25"/>
      <c r="B35" s="12" t="s">
        <v>28</v>
      </c>
      <c r="C35" s="11">
        <f>E35+G35+I35+K35</f>
        <v>49.199999999999996</v>
      </c>
      <c r="D35" s="11">
        <f t="shared" si="5"/>
        <v>44</v>
      </c>
      <c r="E35" s="13">
        <f>49.3-0.1</f>
        <v>49.199999999999996</v>
      </c>
      <c r="F35" s="13">
        <v>44</v>
      </c>
      <c r="G35" s="13"/>
      <c r="H35" s="13"/>
      <c r="I35" s="13"/>
      <c r="J35" s="13"/>
      <c r="K35" s="13"/>
      <c r="L35" s="13"/>
    </row>
    <row r="36" spans="1:12" ht="18.75" x14ac:dyDescent="0.25">
      <c r="A36" s="24" t="s">
        <v>29</v>
      </c>
      <c r="B36" s="12" t="s">
        <v>30</v>
      </c>
      <c r="C36" s="11">
        <f>E36+G36+I36+K36</f>
        <v>1792763.2000000002</v>
      </c>
      <c r="D36" s="11">
        <f t="shared" ref="D36:J36" si="6">D37+D38+D39+D40+D41+D42+D43+D44+D45+D46</f>
        <v>1621834.5</v>
      </c>
      <c r="E36" s="13">
        <f t="shared" si="6"/>
        <v>308957.2</v>
      </c>
      <c r="F36" s="13">
        <f t="shared" si="6"/>
        <v>290726.3</v>
      </c>
      <c r="G36" s="13">
        <f t="shared" si="6"/>
        <v>676020.9</v>
      </c>
      <c r="H36" s="13">
        <f t="shared" si="6"/>
        <v>524070.80000000005</v>
      </c>
      <c r="I36" s="13">
        <f t="shared" si="6"/>
        <v>807785.1</v>
      </c>
      <c r="J36" s="13">
        <f t="shared" si="6"/>
        <v>807037.4</v>
      </c>
      <c r="K36" s="13"/>
      <c r="L36" s="13"/>
    </row>
    <row r="37" spans="1:12" ht="18.75" x14ac:dyDescent="0.25">
      <c r="A37" s="25"/>
      <c r="B37" s="12" t="s">
        <v>31</v>
      </c>
      <c r="C37" s="11">
        <f>E37+G37+I37+K37</f>
        <v>31461.300000000003</v>
      </c>
      <c r="D37" s="11">
        <f>F37+H37+J37</f>
        <v>28811.1</v>
      </c>
      <c r="E37" s="13">
        <f>26111+49.9+2650.2</f>
        <v>28811.100000000002</v>
      </c>
      <c r="F37" s="13">
        <v>28811.1</v>
      </c>
      <c r="G37" s="13">
        <f>2650.2</f>
        <v>2650.2</v>
      </c>
      <c r="H37" s="13">
        <v>0</v>
      </c>
      <c r="I37" s="13"/>
      <c r="J37" s="13"/>
      <c r="K37" s="13"/>
      <c r="L37" s="13"/>
    </row>
    <row r="38" spans="1:12" ht="37.5" x14ac:dyDescent="0.25">
      <c r="A38" s="25"/>
      <c r="B38" s="12" t="s">
        <v>32</v>
      </c>
      <c r="C38" s="11">
        <f t="shared" ref="C38:C46" si="7">E38+G38+I38+K38</f>
        <v>111860.6</v>
      </c>
      <c r="D38" s="11">
        <f t="shared" ref="D38:D46" si="8">F38+H38+J38</f>
        <v>111860.6</v>
      </c>
      <c r="E38" s="13">
        <f>112539.8-679.2</f>
        <v>111860.6</v>
      </c>
      <c r="F38" s="13">
        <v>111860.6</v>
      </c>
      <c r="G38" s="13"/>
      <c r="H38" s="13"/>
      <c r="I38" s="13"/>
      <c r="J38" s="13"/>
      <c r="K38" s="13"/>
      <c r="L38" s="13"/>
    </row>
    <row r="39" spans="1:12" ht="18.75" x14ac:dyDescent="0.25">
      <c r="A39" s="25"/>
      <c r="B39" s="12" t="s">
        <v>33</v>
      </c>
      <c r="C39" s="11">
        <f t="shared" si="7"/>
        <v>696006.7</v>
      </c>
      <c r="D39" s="11">
        <f t="shared" si="8"/>
        <v>688383.60000000009</v>
      </c>
      <c r="E39" s="13">
        <f>45000</f>
        <v>45000</v>
      </c>
      <c r="F39" s="13">
        <v>38335.5</v>
      </c>
      <c r="G39" s="13">
        <f>105849.8+37371.8</f>
        <v>143221.6</v>
      </c>
      <c r="H39" s="13">
        <v>143010.70000000001</v>
      </c>
      <c r="I39" s="13">
        <f>375285.1+132500</f>
        <v>507785.1</v>
      </c>
      <c r="J39" s="13">
        <v>507037.4</v>
      </c>
      <c r="K39" s="13"/>
      <c r="L39" s="13"/>
    </row>
    <row r="40" spans="1:12" ht="37.5" x14ac:dyDescent="0.25">
      <c r="A40" s="25"/>
      <c r="B40" s="12" t="s">
        <v>34</v>
      </c>
      <c r="C40" s="11">
        <f t="shared" si="7"/>
        <v>38275.4</v>
      </c>
      <c r="D40" s="11">
        <f t="shared" si="8"/>
        <v>38275.4</v>
      </c>
      <c r="E40" s="14">
        <f>4000+34275.4</f>
        <v>38275.4</v>
      </c>
      <c r="F40" s="14">
        <v>38275.4</v>
      </c>
      <c r="G40" s="13"/>
      <c r="H40" s="13"/>
      <c r="I40" s="13"/>
      <c r="J40" s="13"/>
      <c r="K40" s="13"/>
      <c r="L40" s="13"/>
    </row>
    <row r="41" spans="1:12" ht="18.75" x14ac:dyDescent="0.25">
      <c r="A41" s="25"/>
      <c r="B41" s="12" t="s">
        <v>35</v>
      </c>
      <c r="C41" s="11">
        <f t="shared" si="7"/>
        <v>438289.3</v>
      </c>
      <c r="D41" s="11">
        <f t="shared" si="8"/>
        <v>432595.20000000001</v>
      </c>
      <c r="E41" s="13">
        <f>62096.2+400.9</f>
        <v>62497.1</v>
      </c>
      <c r="F41" s="13">
        <v>56803</v>
      </c>
      <c r="G41" s="13">
        <f>75792.2</f>
        <v>75792.2</v>
      </c>
      <c r="H41" s="13">
        <v>75792.2</v>
      </c>
      <c r="I41" s="13">
        <f>300000</f>
        <v>300000</v>
      </c>
      <c r="J41" s="13">
        <v>300000</v>
      </c>
      <c r="K41" s="13"/>
      <c r="L41" s="13"/>
    </row>
    <row r="42" spans="1:12" ht="56.25" x14ac:dyDescent="0.25">
      <c r="A42" s="25"/>
      <c r="B42" s="12" t="s">
        <v>36</v>
      </c>
      <c r="C42" s="11">
        <f t="shared" si="7"/>
        <v>229021.7</v>
      </c>
      <c r="D42" s="11">
        <f t="shared" si="8"/>
        <v>229021.7</v>
      </c>
      <c r="E42" s="13"/>
      <c r="F42" s="13"/>
      <c r="G42" s="13">
        <f>229097-75.3</f>
        <v>229021.7</v>
      </c>
      <c r="H42" s="13">
        <v>229021.7</v>
      </c>
      <c r="I42" s="13"/>
      <c r="J42" s="13"/>
      <c r="K42" s="13"/>
      <c r="L42" s="13"/>
    </row>
    <row r="43" spans="1:12" ht="40.5" customHeight="1" x14ac:dyDescent="0.25">
      <c r="A43" s="25"/>
      <c r="B43" s="12" t="s">
        <v>37</v>
      </c>
      <c r="C43" s="11">
        <f t="shared" si="7"/>
        <v>225698.5</v>
      </c>
      <c r="D43" s="11">
        <f t="shared" si="8"/>
        <v>75398.7</v>
      </c>
      <c r="E43" s="13">
        <f>13157.9-87.6</f>
        <v>13070.3</v>
      </c>
      <c r="F43" s="13">
        <v>11859.5</v>
      </c>
      <c r="G43" s="13">
        <f>250000-37371.8</f>
        <v>212628.2</v>
      </c>
      <c r="H43" s="13">
        <v>63539.199999999997</v>
      </c>
      <c r="I43" s="13"/>
      <c r="J43" s="13"/>
      <c r="K43" s="13"/>
      <c r="L43" s="13"/>
    </row>
    <row r="44" spans="1:12" ht="37.5" x14ac:dyDescent="0.25">
      <c r="A44" s="25"/>
      <c r="B44" s="12" t="s">
        <v>38</v>
      </c>
      <c r="C44" s="11">
        <f t="shared" si="7"/>
        <v>5928.5</v>
      </c>
      <c r="D44" s="11">
        <f t="shared" si="8"/>
        <v>1267</v>
      </c>
      <c r="E44" s="13">
        <f>7500-1571.5</f>
        <v>5928.5</v>
      </c>
      <c r="F44" s="13">
        <v>1267</v>
      </c>
      <c r="G44" s="13"/>
      <c r="H44" s="13"/>
      <c r="I44" s="13"/>
      <c r="J44" s="13"/>
      <c r="K44" s="13"/>
      <c r="L44" s="13"/>
    </row>
    <row r="45" spans="1:12" ht="37.5" x14ac:dyDescent="0.25">
      <c r="A45" s="25"/>
      <c r="B45" s="12" t="s">
        <v>39</v>
      </c>
      <c r="C45" s="11">
        <f t="shared" si="7"/>
        <v>13384.7</v>
      </c>
      <c r="D45" s="11">
        <f t="shared" si="8"/>
        <v>13384.7</v>
      </c>
      <c r="E45" s="13">
        <f>1497.1-22.1-675-122.3</f>
        <v>677.7</v>
      </c>
      <c r="F45" s="13">
        <v>677.7</v>
      </c>
      <c r="G45" s="13">
        <f>15000-2293</f>
        <v>12707</v>
      </c>
      <c r="H45" s="13">
        <v>12707</v>
      </c>
      <c r="I45" s="13"/>
      <c r="J45" s="13"/>
      <c r="K45" s="13"/>
      <c r="L45" s="13"/>
    </row>
    <row r="46" spans="1:12" ht="18.75" x14ac:dyDescent="0.25">
      <c r="A46" s="25"/>
      <c r="B46" s="12" t="s">
        <v>40</v>
      </c>
      <c r="C46" s="11">
        <f t="shared" si="7"/>
        <v>2836.5</v>
      </c>
      <c r="D46" s="11">
        <f t="shared" si="8"/>
        <v>2836.5</v>
      </c>
      <c r="E46" s="13">
        <f>12800-9963.5</f>
        <v>2836.5</v>
      </c>
      <c r="F46" s="13">
        <v>2836.5</v>
      </c>
      <c r="G46" s="13"/>
      <c r="H46" s="13"/>
      <c r="I46" s="13"/>
      <c r="J46" s="13"/>
      <c r="K46" s="13"/>
      <c r="L46" s="13"/>
    </row>
    <row r="47" spans="1:12" ht="18.75" x14ac:dyDescent="0.25">
      <c r="A47" s="23" t="s">
        <v>41</v>
      </c>
      <c r="B47" s="15" t="s">
        <v>42</v>
      </c>
      <c r="C47" s="11">
        <f>E47+G47+I47+K47</f>
        <v>1265.5999999999999</v>
      </c>
      <c r="D47" s="11">
        <f>D48+D49</f>
        <v>1141.9000000000001</v>
      </c>
      <c r="E47" s="13">
        <f>E48+E49</f>
        <v>1265.5999999999999</v>
      </c>
      <c r="F47" s="13">
        <f>F48+F49</f>
        <v>1141.9000000000001</v>
      </c>
      <c r="G47" s="13"/>
      <c r="H47" s="13"/>
      <c r="I47" s="13"/>
      <c r="J47" s="13"/>
      <c r="K47" s="13"/>
      <c r="L47" s="13"/>
    </row>
    <row r="48" spans="1:12" ht="20.25" customHeight="1" x14ac:dyDescent="0.3">
      <c r="A48" s="26"/>
      <c r="B48" s="12" t="s">
        <v>43</v>
      </c>
      <c r="C48" s="11">
        <f t="shared" ref="C48:C78" si="9">E48+G48+I48+K48</f>
        <v>1172.5999999999999</v>
      </c>
      <c r="D48" s="11">
        <f>F48+H48+J48</f>
        <v>1048.9000000000001</v>
      </c>
      <c r="E48" s="13">
        <f>1172.8-0.2</f>
        <v>1172.5999999999999</v>
      </c>
      <c r="F48" s="13">
        <v>1048.9000000000001</v>
      </c>
      <c r="G48" s="16"/>
      <c r="H48" s="16"/>
      <c r="I48" s="13"/>
      <c r="J48" s="13"/>
      <c r="K48" s="13"/>
      <c r="L48" s="13"/>
    </row>
    <row r="49" spans="1:12" ht="37.5" x14ac:dyDescent="0.3">
      <c r="A49" s="26"/>
      <c r="B49" s="12" t="s">
        <v>44</v>
      </c>
      <c r="C49" s="11">
        <f t="shared" si="9"/>
        <v>93</v>
      </c>
      <c r="D49" s="11">
        <f>F49+H49+J49</f>
        <v>93</v>
      </c>
      <c r="E49" s="13">
        <f>93</f>
        <v>93</v>
      </c>
      <c r="F49" s="13">
        <v>93</v>
      </c>
      <c r="G49" s="16"/>
      <c r="H49" s="16"/>
      <c r="I49" s="13"/>
      <c r="J49" s="13"/>
      <c r="K49" s="13"/>
      <c r="L49" s="13"/>
    </row>
    <row r="50" spans="1:12" ht="18.75" x14ac:dyDescent="0.25">
      <c r="A50" s="23" t="s">
        <v>45</v>
      </c>
      <c r="B50" s="12" t="s">
        <v>46</v>
      </c>
      <c r="C50" s="11">
        <f>E50+G50+I50+K50</f>
        <v>14637.3</v>
      </c>
      <c r="D50" s="11">
        <f>D51+D52+D53</f>
        <v>14436.2</v>
      </c>
      <c r="E50" s="11">
        <f>E51+E52+E53</f>
        <v>2637.3</v>
      </c>
      <c r="F50" s="11">
        <f>F51+F52+F53</f>
        <v>2635.7</v>
      </c>
      <c r="G50" s="11">
        <f>G51+G52+G53</f>
        <v>12000</v>
      </c>
      <c r="H50" s="11">
        <f>H51+H52+H53</f>
        <v>11800.5</v>
      </c>
      <c r="I50" s="11"/>
      <c r="J50" s="11"/>
      <c r="K50" s="11"/>
      <c r="L50" s="11"/>
    </row>
    <row r="51" spans="1:12" ht="37.5" x14ac:dyDescent="0.3">
      <c r="A51" s="24"/>
      <c r="B51" s="12" t="s">
        <v>47</v>
      </c>
      <c r="C51" s="11">
        <f t="shared" si="9"/>
        <v>1006.2</v>
      </c>
      <c r="D51" s="11">
        <f>F51+H51+J51</f>
        <v>1005.4</v>
      </c>
      <c r="E51" s="13">
        <f>3000-1993.8</f>
        <v>1006.2</v>
      </c>
      <c r="F51" s="13">
        <v>1005.4</v>
      </c>
      <c r="G51" s="16"/>
      <c r="H51" s="16"/>
      <c r="I51" s="13"/>
      <c r="J51" s="13"/>
      <c r="K51" s="13"/>
      <c r="L51" s="13"/>
    </row>
    <row r="52" spans="1:12" ht="37.5" x14ac:dyDescent="0.3">
      <c r="A52" s="24"/>
      <c r="B52" s="12" t="s">
        <v>48</v>
      </c>
      <c r="C52" s="11">
        <f t="shared" si="9"/>
        <v>999.5</v>
      </c>
      <c r="D52" s="11">
        <f t="shared" ref="D52:D53" si="10">F52+H52+J52</f>
        <v>998.7</v>
      </c>
      <c r="E52" s="13">
        <f>3000-2000.5</f>
        <v>999.5</v>
      </c>
      <c r="F52" s="13">
        <v>998.7</v>
      </c>
      <c r="G52" s="16"/>
      <c r="H52" s="16"/>
      <c r="I52" s="13"/>
      <c r="J52" s="13"/>
      <c r="K52" s="13"/>
      <c r="L52" s="13"/>
    </row>
    <row r="53" spans="1:12" ht="41.25" customHeight="1" x14ac:dyDescent="0.25">
      <c r="A53" s="24"/>
      <c r="B53" s="12" t="s">
        <v>49</v>
      </c>
      <c r="C53" s="11">
        <f>E53+G53+I53+K53</f>
        <v>12631.6</v>
      </c>
      <c r="D53" s="11">
        <f t="shared" si="10"/>
        <v>12432.1</v>
      </c>
      <c r="E53" s="13">
        <v>631.6</v>
      </c>
      <c r="F53" s="13">
        <v>631.6</v>
      </c>
      <c r="G53" s="13">
        <v>12000</v>
      </c>
      <c r="H53" s="13">
        <v>11800.5</v>
      </c>
      <c r="I53" s="13"/>
      <c r="J53" s="13"/>
      <c r="K53" s="13"/>
      <c r="L53" s="13"/>
    </row>
    <row r="54" spans="1:12" ht="37.5" x14ac:dyDescent="0.25">
      <c r="A54" s="27" t="s">
        <v>50</v>
      </c>
      <c r="B54" s="9" t="s">
        <v>51</v>
      </c>
      <c r="C54" s="7">
        <f>E54+G54+I54+K54</f>
        <v>350854.19999999995</v>
      </c>
      <c r="D54" s="7">
        <f>F54+H54+J54+L54</f>
        <v>338488.45000000007</v>
      </c>
      <c r="E54" s="7">
        <f t="shared" ref="E54:L54" si="11">E55</f>
        <v>117577.69999999998</v>
      </c>
      <c r="F54" s="7">
        <f t="shared" si="11"/>
        <v>105829.05000000002</v>
      </c>
      <c r="G54" s="7">
        <f t="shared" si="11"/>
        <v>32021</v>
      </c>
      <c r="H54" s="7">
        <f t="shared" si="11"/>
        <v>31513.1</v>
      </c>
      <c r="I54" s="7">
        <f t="shared" si="11"/>
        <v>24181.3</v>
      </c>
      <c r="J54" s="7">
        <f t="shared" si="11"/>
        <v>24072.1</v>
      </c>
      <c r="K54" s="7">
        <f t="shared" si="11"/>
        <v>177074.2</v>
      </c>
      <c r="L54" s="7">
        <f t="shared" si="11"/>
        <v>177074.2</v>
      </c>
    </row>
    <row r="55" spans="1:12" ht="18.75" x14ac:dyDescent="0.25">
      <c r="A55" s="23" t="s">
        <v>52</v>
      </c>
      <c r="B55" s="12" t="s">
        <v>53</v>
      </c>
      <c r="C55" s="11">
        <f>E55+G55+I55+K55</f>
        <v>350854.19999999995</v>
      </c>
      <c r="D55" s="11">
        <f t="shared" ref="D55:L55" si="12">D56+D57+D58+D59</f>
        <v>338488.45</v>
      </c>
      <c r="E55" s="11">
        <f t="shared" si="12"/>
        <v>117577.69999999998</v>
      </c>
      <c r="F55" s="11">
        <f t="shared" si="12"/>
        <v>105829.05000000002</v>
      </c>
      <c r="G55" s="11">
        <f t="shared" si="12"/>
        <v>32021</v>
      </c>
      <c r="H55" s="11">
        <f t="shared" si="12"/>
        <v>31513.1</v>
      </c>
      <c r="I55" s="11">
        <f t="shared" si="12"/>
        <v>24181.3</v>
      </c>
      <c r="J55" s="11">
        <f t="shared" si="12"/>
        <v>24072.1</v>
      </c>
      <c r="K55" s="11">
        <f t="shared" si="12"/>
        <v>177074.2</v>
      </c>
      <c r="L55" s="11">
        <f t="shared" si="12"/>
        <v>177074.2</v>
      </c>
    </row>
    <row r="56" spans="1:12" ht="59.25" customHeight="1" x14ac:dyDescent="0.25">
      <c r="A56" s="28"/>
      <c r="B56" s="12" t="s">
        <v>54</v>
      </c>
      <c r="C56" s="11">
        <f t="shared" si="9"/>
        <v>272508.59999999998</v>
      </c>
      <c r="D56" s="11">
        <f>F56+H56+J56+L56</f>
        <v>260759.94</v>
      </c>
      <c r="E56" s="13">
        <f>10217.2+10217.2+75000</f>
        <v>95434.4</v>
      </c>
      <c r="F56" s="13">
        <v>83685.740000000005</v>
      </c>
      <c r="G56" s="13"/>
      <c r="H56" s="13"/>
      <c r="I56" s="13"/>
      <c r="J56" s="13"/>
      <c r="K56" s="13">
        <f>88537.1+88537.1</f>
        <v>177074.2</v>
      </c>
      <c r="L56" s="13">
        <v>177074.2</v>
      </c>
    </row>
    <row r="57" spans="1:12" ht="55.5" customHeight="1" x14ac:dyDescent="0.25">
      <c r="A57" s="28"/>
      <c r="B57" s="12" t="s">
        <v>55</v>
      </c>
      <c r="C57" s="11">
        <f t="shared" si="9"/>
        <v>6227.4</v>
      </c>
      <c r="D57" s="11">
        <f t="shared" ref="D57:D58" si="13">F57+H57+J57+L57</f>
        <v>6227.41</v>
      </c>
      <c r="E57" s="14">
        <f>242.1+1385.3</f>
        <v>1627.3999999999999</v>
      </c>
      <c r="F57" s="14">
        <v>1627.41</v>
      </c>
      <c r="G57" s="13">
        <f>4600</f>
        <v>4600</v>
      </c>
      <c r="H57" s="13">
        <v>4600</v>
      </c>
      <c r="I57" s="13"/>
      <c r="J57" s="13"/>
      <c r="K57" s="13"/>
      <c r="L57" s="13"/>
    </row>
    <row r="58" spans="1:12" ht="75" x14ac:dyDescent="0.25">
      <c r="A58" s="28"/>
      <c r="B58" s="12" t="s">
        <v>56</v>
      </c>
      <c r="C58" s="11">
        <f t="shared" si="9"/>
        <v>51602.3</v>
      </c>
      <c r="D58" s="11">
        <f t="shared" si="13"/>
        <v>50985.2</v>
      </c>
      <c r="E58" s="8"/>
      <c r="F58" s="8"/>
      <c r="G58" s="13">
        <f>11331+8019+8071</f>
        <v>27421</v>
      </c>
      <c r="H58" s="13">
        <v>26913.1</v>
      </c>
      <c r="I58" s="13">
        <f>18466+5715.3</f>
        <v>24181.3</v>
      </c>
      <c r="J58" s="13">
        <v>24072.1</v>
      </c>
      <c r="K58" s="13"/>
      <c r="L58" s="13"/>
    </row>
    <row r="59" spans="1:12" ht="59.25" customHeight="1" x14ac:dyDescent="0.3">
      <c r="A59" s="29"/>
      <c r="B59" s="12" t="s">
        <v>57</v>
      </c>
      <c r="C59" s="11">
        <f t="shared" si="9"/>
        <v>20515.900000000001</v>
      </c>
      <c r="D59" s="11">
        <f>F59+H59+J59+L59</f>
        <v>20515.900000000001</v>
      </c>
      <c r="E59" s="13">
        <v>20515.900000000001</v>
      </c>
      <c r="F59" s="13">
        <v>20515.900000000001</v>
      </c>
      <c r="G59" s="16"/>
      <c r="H59" s="16"/>
      <c r="I59" s="13"/>
      <c r="J59" s="13"/>
      <c r="K59" s="13"/>
      <c r="L59" s="13"/>
    </row>
    <row r="60" spans="1:12" ht="42.75" customHeight="1" x14ac:dyDescent="0.25">
      <c r="A60" s="27" t="s">
        <v>58</v>
      </c>
      <c r="B60" s="9" t="s">
        <v>59</v>
      </c>
      <c r="C60" s="7">
        <f>E60+G60+I60+K60</f>
        <v>2123016.75</v>
      </c>
      <c r="D60" s="7">
        <f>F60+H60+J60</f>
        <v>2078451.01</v>
      </c>
      <c r="E60" s="7">
        <f>E61+E79+E83</f>
        <v>514002.14999999997</v>
      </c>
      <c r="F60" s="7">
        <f>F61+F79+F83</f>
        <v>513536.71</v>
      </c>
      <c r="G60" s="7">
        <f>G61+G79+G83</f>
        <v>1177714.6000000001</v>
      </c>
      <c r="H60" s="7">
        <f>H61+H79+H83</f>
        <v>1133614.3</v>
      </c>
      <c r="I60" s="7">
        <f>I61</f>
        <v>431300</v>
      </c>
      <c r="J60" s="7">
        <f>J61+J79+J83</f>
        <v>431300</v>
      </c>
      <c r="K60" s="7"/>
      <c r="L60" s="7"/>
    </row>
    <row r="61" spans="1:12" ht="18.75" x14ac:dyDescent="0.25">
      <c r="A61" s="23" t="s">
        <v>60</v>
      </c>
      <c r="B61" s="12" t="s">
        <v>61</v>
      </c>
      <c r="C61" s="11">
        <f>E61+G61+I61+K61</f>
        <v>1332807.75</v>
      </c>
      <c r="D61" s="11">
        <f>D62+D63+D64+D65+D66+D67+D68+D69+D70+D71+D72+D73+D74+D75+D76+D77+D78</f>
        <v>1288242.0099999998</v>
      </c>
      <c r="E61" s="13">
        <f>E62+E63+E64+E65+E66+E67+E68+E69+E70+E71+E72+E73+E74+E75+E76+E77+E78</f>
        <v>429392.14999999997</v>
      </c>
      <c r="F61" s="13">
        <f>F62+F63+F64+F65+F66+F67+F68+F69+F70+F71+F72+F73+F74+F75+F76+F77+F78</f>
        <v>428926.71</v>
      </c>
      <c r="G61" s="13">
        <f t="shared" ref="G61:I61" si="14">G62+G63+G64+G65+G66+G67+G68+G69+G70+G71+G72+G73+G74+G75+G76+G77+G78</f>
        <v>472115.60000000003</v>
      </c>
      <c r="H61" s="13">
        <f>H62+H63+H64+H65+H66+H67+H68+H69+H70+H71+H72+H73+H74+H75+H76+H77+H78</f>
        <v>428015.30000000005</v>
      </c>
      <c r="I61" s="13">
        <f t="shared" si="14"/>
        <v>431300</v>
      </c>
      <c r="J61" s="13">
        <f>J62+J63+J64+J65+J66+J67+J68+J69+J70+J71+J72+J73+J74+J75+J76+J77+J78</f>
        <v>431300</v>
      </c>
      <c r="K61" s="13"/>
      <c r="L61" s="13"/>
    </row>
    <row r="62" spans="1:12" ht="56.25" x14ac:dyDescent="0.25">
      <c r="A62" s="29"/>
      <c r="B62" s="12" t="s">
        <v>62</v>
      </c>
      <c r="C62" s="11">
        <f t="shared" si="9"/>
        <v>115063</v>
      </c>
      <c r="D62" s="11">
        <f>F62+H62+J62</f>
        <v>115062.91</v>
      </c>
      <c r="E62" s="13">
        <f>115937.9-874.9</f>
        <v>115063</v>
      </c>
      <c r="F62" s="13">
        <v>115062.91</v>
      </c>
      <c r="G62" s="13"/>
      <c r="H62" s="13"/>
      <c r="I62" s="13"/>
      <c r="J62" s="13"/>
      <c r="K62" s="13"/>
      <c r="L62" s="13"/>
    </row>
    <row r="63" spans="1:12" ht="39.75" customHeight="1" x14ac:dyDescent="0.25">
      <c r="A63" s="28"/>
      <c r="B63" s="12" t="s">
        <v>63</v>
      </c>
      <c r="C63" s="11">
        <f t="shared" si="9"/>
        <v>19865.2</v>
      </c>
      <c r="D63" s="11">
        <f t="shared" ref="D63:D78" si="15">F63+H63+J63</f>
        <v>19865.22</v>
      </c>
      <c r="E63" s="13">
        <f>11865.2+8000</f>
        <v>19865.2</v>
      </c>
      <c r="F63" s="13">
        <v>19865.22</v>
      </c>
      <c r="G63" s="13"/>
      <c r="H63" s="13"/>
      <c r="I63" s="13"/>
      <c r="J63" s="13"/>
      <c r="K63" s="13"/>
      <c r="L63" s="13"/>
    </row>
    <row r="64" spans="1:12" ht="37.5" x14ac:dyDescent="0.25">
      <c r="A64" s="25"/>
      <c r="B64" s="12" t="s">
        <v>64</v>
      </c>
      <c r="C64" s="11">
        <f t="shared" si="9"/>
        <v>28093</v>
      </c>
      <c r="D64" s="11">
        <f t="shared" si="15"/>
        <v>28093</v>
      </c>
      <c r="E64" s="13">
        <v>28093</v>
      </c>
      <c r="F64" s="13">
        <v>28093</v>
      </c>
      <c r="G64" s="13"/>
      <c r="H64" s="13"/>
      <c r="I64" s="13"/>
      <c r="J64" s="13"/>
      <c r="K64" s="13"/>
      <c r="L64" s="13"/>
    </row>
    <row r="65" spans="1:12" ht="60.75" customHeight="1" x14ac:dyDescent="0.25">
      <c r="A65" s="25"/>
      <c r="B65" s="12" t="s">
        <v>65</v>
      </c>
      <c r="C65" s="11">
        <f t="shared" si="9"/>
        <v>122045.9</v>
      </c>
      <c r="D65" s="11">
        <f t="shared" si="15"/>
        <v>122045.93</v>
      </c>
      <c r="E65" s="13">
        <f>123699.6-56603.6-1336.2-335.1+17.6</f>
        <v>65442.3</v>
      </c>
      <c r="F65" s="13">
        <v>65442.33</v>
      </c>
      <c r="G65" s="13">
        <v>56603.6</v>
      </c>
      <c r="H65" s="13">
        <v>56603.6</v>
      </c>
      <c r="I65" s="13"/>
      <c r="J65" s="13"/>
      <c r="K65" s="13"/>
      <c r="L65" s="13"/>
    </row>
    <row r="66" spans="1:12" ht="61.5" customHeight="1" x14ac:dyDescent="0.25">
      <c r="A66" s="25"/>
      <c r="B66" s="12" t="s">
        <v>66</v>
      </c>
      <c r="C66" s="11">
        <f t="shared" si="9"/>
        <v>98439.8</v>
      </c>
      <c r="D66" s="11">
        <f t="shared" si="15"/>
        <v>98439.8</v>
      </c>
      <c r="E66" s="14">
        <f>10000-8650</f>
        <v>1350</v>
      </c>
      <c r="F66" s="14">
        <v>1350</v>
      </c>
      <c r="G66" s="13">
        <v>97089.8</v>
      </c>
      <c r="H66" s="13">
        <v>97089.8</v>
      </c>
      <c r="I66" s="13"/>
      <c r="J66" s="13"/>
      <c r="K66" s="13"/>
      <c r="L66" s="13"/>
    </row>
    <row r="67" spans="1:12" ht="37.5" x14ac:dyDescent="0.25">
      <c r="A67" s="25"/>
      <c r="B67" s="12" t="s">
        <v>67</v>
      </c>
      <c r="C67" s="11">
        <f t="shared" si="9"/>
        <v>31739.599999999999</v>
      </c>
      <c r="D67" s="11">
        <f t="shared" si="15"/>
        <v>31686.63</v>
      </c>
      <c r="E67" s="14">
        <f>17500-16525</f>
        <v>975</v>
      </c>
      <c r="F67" s="14">
        <v>922</v>
      </c>
      <c r="G67" s="13">
        <v>30764.6</v>
      </c>
      <c r="H67" s="13">
        <v>30764.63</v>
      </c>
      <c r="I67" s="13"/>
      <c r="J67" s="13"/>
      <c r="K67" s="13"/>
      <c r="L67" s="13"/>
    </row>
    <row r="68" spans="1:12" ht="37.5" x14ac:dyDescent="0.25">
      <c r="A68" s="25"/>
      <c r="B68" s="12" t="s">
        <v>68</v>
      </c>
      <c r="C68" s="11">
        <f t="shared" si="9"/>
        <v>19472.7</v>
      </c>
      <c r="D68" s="11">
        <f t="shared" si="15"/>
        <v>19219.21</v>
      </c>
      <c r="E68" s="14">
        <f>17500-16525</f>
        <v>975</v>
      </c>
      <c r="F68" s="14">
        <v>969.21</v>
      </c>
      <c r="G68" s="13">
        <v>18497.7</v>
      </c>
      <c r="H68" s="13">
        <v>18250</v>
      </c>
      <c r="I68" s="13"/>
      <c r="J68" s="13"/>
      <c r="K68" s="13"/>
      <c r="L68" s="13"/>
    </row>
    <row r="69" spans="1:12" ht="37.5" x14ac:dyDescent="0.25">
      <c r="A69" s="25"/>
      <c r="B69" s="12" t="s">
        <v>69</v>
      </c>
      <c r="C69" s="11">
        <f t="shared" si="9"/>
        <v>57210.8</v>
      </c>
      <c r="D69" s="11">
        <f t="shared" si="15"/>
        <v>57210.84</v>
      </c>
      <c r="E69" s="14">
        <f>5000+1336.2+6720.6-4450</f>
        <v>8606.7999999999993</v>
      </c>
      <c r="F69" s="14">
        <v>8606.7999999999993</v>
      </c>
      <c r="G69" s="13">
        <v>48604</v>
      </c>
      <c r="H69" s="13">
        <v>48604.04</v>
      </c>
      <c r="I69" s="13"/>
      <c r="J69" s="13"/>
      <c r="K69" s="13"/>
      <c r="L69" s="13"/>
    </row>
    <row r="70" spans="1:12" ht="93.75" customHeight="1" x14ac:dyDescent="0.25">
      <c r="A70" s="25"/>
      <c r="B70" s="12" t="s">
        <v>70</v>
      </c>
      <c r="C70" s="11">
        <f t="shared" si="9"/>
        <v>21564.7</v>
      </c>
      <c r="D70" s="11">
        <f t="shared" si="15"/>
        <v>21564.7</v>
      </c>
      <c r="E70" s="14">
        <f>10000-8650</f>
        <v>1350</v>
      </c>
      <c r="F70" s="14">
        <v>1350</v>
      </c>
      <c r="G70" s="13">
        <v>20214.7</v>
      </c>
      <c r="H70" s="13">
        <v>20214.7</v>
      </c>
      <c r="I70" s="13"/>
      <c r="J70" s="13"/>
      <c r="K70" s="13"/>
      <c r="L70" s="13"/>
    </row>
    <row r="71" spans="1:12" ht="75" x14ac:dyDescent="0.25">
      <c r="A71" s="25"/>
      <c r="B71" s="12" t="s">
        <v>71</v>
      </c>
      <c r="C71" s="11">
        <f t="shared" si="9"/>
        <v>4284.1000000000004</v>
      </c>
      <c r="D71" s="11">
        <f t="shared" si="15"/>
        <v>4284.1000000000004</v>
      </c>
      <c r="E71" s="13">
        <f>11004.7-6720.6</f>
        <v>4284.1000000000004</v>
      </c>
      <c r="F71" s="13">
        <v>4284.1000000000004</v>
      </c>
      <c r="G71" s="13"/>
      <c r="H71" s="13"/>
      <c r="I71" s="13"/>
      <c r="J71" s="13"/>
      <c r="K71" s="13"/>
      <c r="L71" s="13"/>
    </row>
    <row r="72" spans="1:12" ht="56.25" customHeight="1" x14ac:dyDescent="0.25">
      <c r="A72" s="25"/>
      <c r="B72" s="12" t="s">
        <v>72</v>
      </c>
      <c r="C72" s="11">
        <f t="shared" si="9"/>
        <v>96532.25</v>
      </c>
      <c r="D72" s="11">
        <f t="shared" si="15"/>
        <v>96486.9</v>
      </c>
      <c r="E72" s="14">
        <f>59000-295.85</f>
        <v>58704.15</v>
      </c>
      <c r="F72" s="14">
        <v>58658.8</v>
      </c>
      <c r="G72" s="13">
        <v>1000</v>
      </c>
      <c r="H72" s="13">
        <v>1000</v>
      </c>
      <c r="I72" s="13">
        <v>36828.1</v>
      </c>
      <c r="J72" s="13">
        <v>36828.1</v>
      </c>
      <c r="K72" s="13"/>
      <c r="L72" s="13"/>
    </row>
    <row r="73" spans="1:12" ht="55.5" customHeight="1" x14ac:dyDescent="0.25">
      <c r="A73" s="25"/>
      <c r="B73" s="12" t="s">
        <v>73</v>
      </c>
      <c r="C73" s="11">
        <f t="shared" si="9"/>
        <v>126213.2</v>
      </c>
      <c r="D73" s="11">
        <f t="shared" si="15"/>
        <v>82317.209999999992</v>
      </c>
      <c r="E73" s="14">
        <f>59000-296.4</f>
        <v>58703.6</v>
      </c>
      <c r="F73" s="14">
        <v>58660.21</v>
      </c>
      <c r="G73" s="13">
        <f>1000+43852.6</f>
        <v>44852.6</v>
      </c>
      <c r="H73" s="13">
        <v>1000</v>
      </c>
      <c r="I73" s="13">
        <v>22657</v>
      </c>
      <c r="J73" s="13">
        <v>22657</v>
      </c>
      <c r="K73" s="13"/>
      <c r="L73" s="13"/>
    </row>
    <row r="74" spans="1:12" ht="76.5" customHeight="1" x14ac:dyDescent="0.25">
      <c r="A74" s="25"/>
      <c r="B74" s="12" t="s">
        <v>74</v>
      </c>
      <c r="C74" s="11">
        <f t="shared" si="9"/>
        <v>131318.39999999999</v>
      </c>
      <c r="D74" s="11">
        <f t="shared" si="15"/>
        <v>131302.72999999998</v>
      </c>
      <c r="E74" s="14">
        <f>59000-296.5</f>
        <v>58703.5</v>
      </c>
      <c r="F74" s="14">
        <v>58687.83</v>
      </c>
      <c r="G74" s="13">
        <v>1000</v>
      </c>
      <c r="H74" s="13">
        <v>1000</v>
      </c>
      <c r="I74" s="13">
        <v>71614.899999999994</v>
      </c>
      <c r="J74" s="13">
        <v>71614.899999999994</v>
      </c>
      <c r="K74" s="13"/>
      <c r="L74" s="13"/>
    </row>
    <row r="75" spans="1:12" ht="114.75" customHeight="1" x14ac:dyDescent="0.25">
      <c r="A75" s="25"/>
      <c r="B75" s="12" t="s">
        <v>75</v>
      </c>
      <c r="C75" s="11">
        <f t="shared" si="9"/>
        <v>264606.5</v>
      </c>
      <c r="D75" s="11">
        <f t="shared" si="15"/>
        <v>264304.23</v>
      </c>
      <c r="E75" s="13">
        <f>5428-2117.8</f>
        <v>3310.2</v>
      </c>
      <c r="F75" s="13">
        <v>3008</v>
      </c>
      <c r="G75" s="13">
        <v>117569.5</v>
      </c>
      <c r="H75" s="13">
        <v>117569.43</v>
      </c>
      <c r="I75" s="13">
        <v>143726.79999999999</v>
      </c>
      <c r="J75" s="13">
        <v>143726.79999999999</v>
      </c>
      <c r="K75" s="13"/>
      <c r="L75" s="13"/>
    </row>
    <row r="76" spans="1:12" ht="75" x14ac:dyDescent="0.25">
      <c r="A76" s="25"/>
      <c r="B76" s="12" t="s">
        <v>76</v>
      </c>
      <c r="C76" s="11">
        <f t="shared" si="9"/>
        <v>98378.5</v>
      </c>
      <c r="D76" s="11">
        <f t="shared" si="15"/>
        <v>98378.5</v>
      </c>
      <c r="E76" s="13">
        <f>3284.1-1600</f>
        <v>1684.1</v>
      </c>
      <c r="F76" s="13">
        <v>1684.1</v>
      </c>
      <c r="G76" s="13">
        <v>10725.7</v>
      </c>
      <c r="H76" s="13">
        <v>10725.7</v>
      </c>
      <c r="I76" s="13">
        <v>85968.7</v>
      </c>
      <c r="J76" s="13">
        <v>85968.7</v>
      </c>
      <c r="K76" s="13"/>
      <c r="L76" s="13"/>
    </row>
    <row r="77" spans="1:12" ht="95.25" customHeight="1" x14ac:dyDescent="0.25">
      <c r="A77" s="25"/>
      <c r="B77" s="12" t="s">
        <v>77</v>
      </c>
      <c r="C77" s="11">
        <f>E77+G77+I77+K77</f>
        <v>97297.9</v>
      </c>
      <c r="D77" s="11">
        <f t="shared" si="15"/>
        <v>97297.9</v>
      </c>
      <c r="E77" s="13">
        <v>1600</v>
      </c>
      <c r="F77" s="13">
        <v>1600</v>
      </c>
      <c r="G77" s="13">
        <v>25193.4</v>
      </c>
      <c r="H77" s="13">
        <v>25193.4</v>
      </c>
      <c r="I77" s="13">
        <v>70504.5</v>
      </c>
      <c r="J77" s="13">
        <v>70504.5</v>
      </c>
      <c r="K77" s="13"/>
      <c r="L77" s="13"/>
    </row>
    <row r="78" spans="1:12" ht="38.25" customHeight="1" x14ac:dyDescent="0.25">
      <c r="A78" s="25"/>
      <c r="B78" s="12" t="s">
        <v>78</v>
      </c>
      <c r="C78" s="11">
        <f t="shared" si="9"/>
        <v>682.19999999999982</v>
      </c>
      <c r="D78" s="11">
        <f t="shared" si="15"/>
        <v>682.2</v>
      </c>
      <c r="E78" s="13">
        <f>5000-4317.8</f>
        <v>682.19999999999982</v>
      </c>
      <c r="F78" s="13">
        <v>682.2</v>
      </c>
      <c r="G78" s="13"/>
      <c r="H78" s="13"/>
      <c r="I78" s="13"/>
      <c r="J78" s="13"/>
      <c r="K78" s="13"/>
      <c r="L78" s="13"/>
    </row>
    <row r="79" spans="1:12" ht="18.75" x14ac:dyDescent="0.25">
      <c r="A79" s="23" t="s">
        <v>79</v>
      </c>
      <c r="B79" s="12" t="s">
        <v>42</v>
      </c>
      <c r="C79" s="11">
        <f>E79+G79+I79+K79</f>
        <v>401359</v>
      </c>
      <c r="D79" s="11">
        <f>D80+D81+D82</f>
        <v>401359</v>
      </c>
      <c r="E79" s="13">
        <f>E80+E81+E82</f>
        <v>80760</v>
      </c>
      <c r="F79" s="13">
        <f>F80+F81+F82</f>
        <v>80760</v>
      </c>
      <c r="G79" s="13">
        <f>G80+G81+G82</f>
        <v>320599</v>
      </c>
      <c r="H79" s="13">
        <f>H80+H81+H82</f>
        <v>320599</v>
      </c>
      <c r="I79" s="13"/>
      <c r="J79" s="13"/>
      <c r="K79" s="13"/>
      <c r="L79" s="13"/>
    </row>
    <row r="80" spans="1:12" ht="21.75" customHeight="1" x14ac:dyDescent="0.25">
      <c r="A80" s="29"/>
      <c r="B80" s="12" t="s">
        <v>80</v>
      </c>
      <c r="C80" s="11">
        <f t="shared" ref="C80:C100" si="16">E80+G80+I80+K80</f>
        <v>21000</v>
      </c>
      <c r="D80" s="11">
        <f>F80+H80+J80</f>
        <v>21000</v>
      </c>
      <c r="E80" s="13">
        <v>21000</v>
      </c>
      <c r="F80" s="13">
        <v>21000</v>
      </c>
      <c r="G80" s="13"/>
      <c r="H80" s="13"/>
      <c r="I80" s="13"/>
      <c r="J80" s="13"/>
      <c r="K80" s="13"/>
      <c r="L80" s="13"/>
    </row>
    <row r="81" spans="1:12" ht="56.25" x14ac:dyDescent="0.25">
      <c r="A81" s="29"/>
      <c r="B81" s="12" t="s">
        <v>81</v>
      </c>
      <c r="C81" s="11">
        <f t="shared" si="16"/>
        <v>56500</v>
      </c>
      <c r="D81" s="11">
        <f t="shared" ref="D81:D82" si="17">F81+H81+J81</f>
        <v>56500</v>
      </c>
      <c r="E81" s="13">
        <f>61500-5000</f>
        <v>56500</v>
      </c>
      <c r="F81" s="13">
        <v>56500</v>
      </c>
      <c r="G81" s="13"/>
      <c r="H81" s="13"/>
      <c r="I81" s="13"/>
      <c r="J81" s="13"/>
      <c r="K81" s="13"/>
      <c r="L81" s="13"/>
    </row>
    <row r="82" spans="1:12" ht="56.25" x14ac:dyDescent="0.25">
      <c r="A82" s="29"/>
      <c r="B82" s="12" t="s">
        <v>82</v>
      </c>
      <c r="C82" s="11">
        <f t="shared" si="16"/>
        <v>323859</v>
      </c>
      <c r="D82" s="11">
        <f t="shared" si="17"/>
        <v>323859</v>
      </c>
      <c r="E82" s="13">
        <v>3260</v>
      </c>
      <c r="F82" s="13">
        <v>3260</v>
      </c>
      <c r="G82" s="13">
        <f>326000-5401</f>
        <v>320599</v>
      </c>
      <c r="H82" s="13">
        <v>320599</v>
      </c>
      <c r="I82" s="13"/>
      <c r="J82" s="13"/>
      <c r="K82" s="13"/>
      <c r="L82" s="13"/>
    </row>
    <row r="83" spans="1:12" ht="18.75" x14ac:dyDescent="0.25">
      <c r="A83" s="23" t="s">
        <v>83</v>
      </c>
      <c r="B83" s="12" t="s">
        <v>84</v>
      </c>
      <c r="C83" s="11">
        <f>E83+G83+I83+K83</f>
        <v>388850</v>
      </c>
      <c r="D83" s="11">
        <f>D84</f>
        <v>388850</v>
      </c>
      <c r="E83" s="13">
        <f>E84</f>
        <v>3850</v>
      </c>
      <c r="F83" s="13">
        <f>F84</f>
        <v>3850</v>
      </c>
      <c r="G83" s="13">
        <f>G84</f>
        <v>385000</v>
      </c>
      <c r="H83" s="13">
        <f>H84</f>
        <v>385000</v>
      </c>
      <c r="I83" s="13"/>
      <c r="J83" s="13"/>
      <c r="K83" s="13"/>
      <c r="L83" s="13"/>
    </row>
    <row r="84" spans="1:12" ht="21" customHeight="1" x14ac:dyDescent="0.25">
      <c r="A84" s="29"/>
      <c r="B84" s="12" t="s">
        <v>85</v>
      </c>
      <c r="C84" s="11">
        <f t="shared" si="16"/>
        <v>388850</v>
      </c>
      <c r="D84" s="11">
        <f>F84+H84+J84</f>
        <v>388850</v>
      </c>
      <c r="E84" s="13">
        <v>3850</v>
      </c>
      <c r="F84" s="13">
        <v>3850</v>
      </c>
      <c r="G84" s="13">
        <f>385000-25464+25464</f>
        <v>385000</v>
      </c>
      <c r="H84" s="13">
        <v>385000</v>
      </c>
      <c r="I84" s="13"/>
      <c r="J84" s="13"/>
      <c r="K84" s="13"/>
      <c r="L84" s="13"/>
    </row>
    <row r="85" spans="1:12" s="17" customFormat="1" ht="37.5" x14ac:dyDescent="0.25">
      <c r="A85" s="27" t="s">
        <v>86</v>
      </c>
      <c r="B85" s="6" t="s">
        <v>87</v>
      </c>
      <c r="C85" s="7">
        <f t="shared" si="16"/>
        <v>48132</v>
      </c>
      <c r="D85" s="7">
        <f>F85+H85+J85</f>
        <v>46835.3</v>
      </c>
      <c r="E85" s="7">
        <f>E86+E89</f>
        <v>48132</v>
      </c>
      <c r="F85" s="7">
        <f>F86+F89</f>
        <v>46835.3</v>
      </c>
      <c r="G85" s="7"/>
      <c r="H85" s="7"/>
      <c r="I85" s="7"/>
      <c r="J85" s="7"/>
      <c r="K85" s="7"/>
      <c r="L85" s="7"/>
    </row>
    <row r="86" spans="1:12" s="17" customFormat="1" ht="18.75" x14ac:dyDescent="0.25">
      <c r="A86" s="23" t="s">
        <v>88</v>
      </c>
      <c r="B86" s="12" t="s">
        <v>42</v>
      </c>
      <c r="C86" s="11">
        <f t="shared" si="16"/>
        <v>8132</v>
      </c>
      <c r="D86" s="11">
        <f>D87+D88</f>
        <v>6835.3</v>
      </c>
      <c r="E86" s="13">
        <f>E87+E88</f>
        <v>8132</v>
      </c>
      <c r="F86" s="13">
        <f>F87+F88</f>
        <v>6835.3</v>
      </c>
      <c r="G86" s="13"/>
      <c r="H86" s="13"/>
      <c r="I86" s="13"/>
      <c r="J86" s="13"/>
      <c r="K86" s="13"/>
      <c r="L86" s="13"/>
    </row>
    <row r="87" spans="1:12" s="17" customFormat="1" ht="20.25" customHeight="1" x14ac:dyDescent="0.25">
      <c r="A87" s="23"/>
      <c r="B87" s="12" t="s">
        <v>89</v>
      </c>
      <c r="C87" s="11">
        <f t="shared" si="16"/>
        <v>1251.8000000000002</v>
      </c>
      <c r="D87" s="11">
        <f>F87+H87+J87</f>
        <v>0</v>
      </c>
      <c r="E87" s="13">
        <f>4750-3498.2</f>
        <v>1251.8000000000002</v>
      </c>
      <c r="F87" s="13">
        <v>0</v>
      </c>
      <c r="G87" s="13"/>
      <c r="H87" s="13"/>
      <c r="I87" s="13"/>
      <c r="J87" s="13"/>
      <c r="K87" s="13"/>
      <c r="L87" s="13"/>
    </row>
    <row r="88" spans="1:12" s="17" customFormat="1" ht="57.75" customHeight="1" x14ac:dyDescent="0.25">
      <c r="A88" s="23"/>
      <c r="B88" s="12" t="s">
        <v>90</v>
      </c>
      <c r="C88" s="11">
        <f t="shared" si="16"/>
        <v>6880.2</v>
      </c>
      <c r="D88" s="11">
        <f>F88+H88+J88</f>
        <v>6835.3</v>
      </c>
      <c r="E88" s="13">
        <f>7000-119.8</f>
        <v>6880.2</v>
      </c>
      <c r="F88" s="13">
        <v>6835.3</v>
      </c>
      <c r="G88" s="13"/>
      <c r="H88" s="13"/>
      <c r="I88" s="13"/>
      <c r="J88" s="13"/>
      <c r="K88" s="13"/>
      <c r="L88" s="13"/>
    </row>
    <row r="89" spans="1:12" s="17" customFormat="1" ht="18.75" x14ac:dyDescent="0.25">
      <c r="A89" s="23" t="s">
        <v>91</v>
      </c>
      <c r="B89" s="12" t="s">
        <v>53</v>
      </c>
      <c r="C89" s="11">
        <f t="shared" si="16"/>
        <v>40000</v>
      </c>
      <c r="D89" s="11">
        <f>D90</f>
        <v>40000</v>
      </c>
      <c r="E89" s="13">
        <f>E90</f>
        <v>40000</v>
      </c>
      <c r="F89" s="13">
        <f>F90</f>
        <v>40000</v>
      </c>
      <c r="G89" s="13"/>
      <c r="H89" s="13"/>
      <c r="I89" s="13"/>
      <c r="J89" s="13"/>
      <c r="K89" s="13"/>
      <c r="L89" s="13"/>
    </row>
    <row r="90" spans="1:12" s="17" customFormat="1" ht="18.75" x14ac:dyDescent="0.25">
      <c r="A90" s="23"/>
      <c r="B90" s="12" t="s">
        <v>92</v>
      </c>
      <c r="C90" s="11">
        <f t="shared" si="16"/>
        <v>40000</v>
      </c>
      <c r="D90" s="11">
        <f>F90+H90+J90</f>
        <v>40000</v>
      </c>
      <c r="E90" s="13">
        <f>50000-10000</f>
        <v>40000</v>
      </c>
      <c r="F90" s="13">
        <v>40000</v>
      </c>
      <c r="G90" s="13"/>
      <c r="H90" s="13"/>
      <c r="I90" s="13"/>
      <c r="J90" s="13"/>
      <c r="K90" s="13"/>
      <c r="L90" s="13"/>
    </row>
    <row r="91" spans="1:12" s="17" customFormat="1" ht="37.5" x14ac:dyDescent="0.25">
      <c r="A91" s="27" t="s">
        <v>93</v>
      </c>
      <c r="B91" s="9" t="s">
        <v>94</v>
      </c>
      <c r="C91" s="7">
        <f t="shared" si="16"/>
        <v>25000</v>
      </c>
      <c r="D91" s="7">
        <f>F91</f>
        <v>25000</v>
      </c>
      <c r="E91" s="8">
        <f>E92</f>
        <v>25000</v>
      </c>
      <c r="F91" s="8">
        <f>F92</f>
        <v>25000</v>
      </c>
      <c r="G91" s="8"/>
      <c r="H91" s="8"/>
      <c r="I91" s="13"/>
      <c r="J91" s="13"/>
      <c r="K91" s="13"/>
      <c r="L91" s="13"/>
    </row>
    <row r="92" spans="1:12" s="17" customFormat="1" ht="18.75" x14ac:dyDescent="0.25">
      <c r="A92" s="23" t="s">
        <v>95</v>
      </c>
      <c r="B92" s="15" t="s">
        <v>96</v>
      </c>
      <c r="C92" s="11">
        <f t="shared" si="16"/>
        <v>25000</v>
      </c>
      <c r="D92" s="11">
        <f>D93</f>
        <v>25000</v>
      </c>
      <c r="E92" s="13">
        <f>E93</f>
        <v>25000</v>
      </c>
      <c r="F92" s="13">
        <f>F93</f>
        <v>25000</v>
      </c>
      <c r="G92" s="8"/>
      <c r="H92" s="8"/>
      <c r="I92" s="13"/>
      <c r="J92" s="13"/>
      <c r="K92" s="13"/>
      <c r="L92" s="13"/>
    </row>
    <row r="93" spans="1:12" s="17" customFormat="1" ht="19.5" customHeight="1" x14ac:dyDescent="0.25">
      <c r="A93" s="23"/>
      <c r="B93" s="12" t="s">
        <v>97</v>
      </c>
      <c r="C93" s="11">
        <f t="shared" si="16"/>
        <v>25000</v>
      </c>
      <c r="D93" s="11">
        <f>F93</f>
        <v>25000</v>
      </c>
      <c r="E93" s="13">
        <v>25000</v>
      </c>
      <c r="F93" s="13">
        <v>25000</v>
      </c>
      <c r="G93" s="8"/>
      <c r="H93" s="8"/>
      <c r="I93" s="13"/>
      <c r="J93" s="13"/>
      <c r="K93" s="13"/>
      <c r="L93" s="13"/>
    </row>
    <row r="94" spans="1:12" s="17" customFormat="1" ht="37.5" x14ac:dyDescent="0.25">
      <c r="A94" s="27" t="s">
        <v>98</v>
      </c>
      <c r="B94" s="6" t="s">
        <v>99</v>
      </c>
      <c r="C94" s="7">
        <f t="shared" si="16"/>
        <v>20200</v>
      </c>
      <c r="D94" s="7">
        <f>F94</f>
        <v>11911.7</v>
      </c>
      <c r="E94" s="8">
        <f>E95</f>
        <v>20200</v>
      </c>
      <c r="F94" s="8">
        <f>F95</f>
        <v>11911.7</v>
      </c>
      <c r="G94" s="8"/>
      <c r="H94" s="8"/>
      <c r="I94" s="8"/>
      <c r="J94" s="8"/>
      <c r="K94" s="8"/>
      <c r="L94" s="8"/>
    </row>
    <row r="95" spans="1:12" s="17" customFormat="1" ht="18.75" x14ac:dyDescent="0.25">
      <c r="A95" s="23" t="s">
        <v>100</v>
      </c>
      <c r="B95" s="12" t="s">
        <v>101</v>
      </c>
      <c r="C95" s="11">
        <f t="shared" si="16"/>
        <v>20200</v>
      </c>
      <c r="D95" s="11">
        <f>D96</f>
        <v>11911.7</v>
      </c>
      <c r="E95" s="13">
        <f>E96</f>
        <v>20200</v>
      </c>
      <c r="F95" s="13">
        <f>F96</f>
        <v>11911.7</v>
      </c>
      <c r="G95" s="13"/>
      <c r="H95" s="13"/>
      <c r="I95" s="13"/>
      <c r="J95" s="13"/>
      <c r="K95" s="13"/>
      <c r="L95" s="13"/>
    </row>
    <row r="96" spans="1:12" s="17" customFormat="1" ht="37.5" x14ac:dyDescent="0.25">
      <c r="A96" s="23"/>
      <c r="B96" s="12" t="s">
        <v>102</v>
      </c>
      <c r="C96" s="11">
        <f t="shared" si="16"/>
        <v>20200</v>
      </c>
      <c r="D96" s="11">
        <f>F96</f>
        <v>11911.7</v>
      </c>
      <c r="E96" s="13">
        <v>20200</v>
      </c>
      <c r="F96" s="13">
        <v>11911.7</v>
      </c>
      <c r="G96" s="8"/>
      <c r="H96" s="8"/>
      <c r="I96" s="13"/>
      <c r="J96" s="13"/>
      <c r="K96" s="13"/>
      <c r="L96" s="13"/>
    </row>
    <row r="97" spans="1:13" s="17" customFormat="1" ht="37.5" x14ac:dyDescent="0.25">
      <c r="A97" s="27" t="s">
        <v>103</v>
      </c>
      <c r="B97" s="6" t="s">
        <v>104</v>
      </c>
      <c r="C97" s="7">
        <f t="shared" si="16"/>
        <v>173043</v>
      </c>
      <c r="D97" s="7">
        <f>F97+H97+J97</f>
        <v>173043</v>
      </c>
      <c r="E97" s="8">
        <f t="shared" ref="E97:I99" si="18">E98</f>
        <v>5600.3</v>
      </c>
      <c r="F97" s="8">
        <f>F98</f>
        <v>5600.3</v>
      </c>
      <c r="G97" s="8">
        <f t="shared" si="18"/>
        <v>65292.7</v>
      </c>
      <c r="H97" s="8">
        <f>H98</f>
        <v>65292.7</v>
      </c>
      <c r="I97" s="8">
        <f t="shared" si="18"/>
        <v>102150</v>
      </c>
      <c r="J97" s="8">
        <f>J98</f>
        <v>102150</v>
      </c>
      <c r="K97" s="8"/>
      <c r="L97" s="8"/>
    </row>
    <row r="98" spans="1:13" s="17" customFormat="1" ht="18.75" x14ac:dyDescent="0.25">
      <c r="A98" s="23" t="s">
        <v>105</v>
      </c>
      <c r="B98" s="12" t="s">
        <v>9</v>
      </c>
      <c r="C98" s="11">
        <f t="shared" si="16"/>
        <v>173043</v>
      </c>
      <c r="D98" s="11">
        <f>D99</f>
        <v>173043</v>
      </c>
      <c r="E98" s="13">
        <f t="shared" si="18"/>
        <v>5600.3</v>
      </c>
      <c r="F98" s="13">
        <f>F99</f>
        <v>5600.3</v>
      </c>
      <c r="G98" s="13">
        <f t="shared" si="18"/>
        <v>65292.7</v>
      </c>
      <c r="H98" s="13">
        <f>H99</f>
        <v>65292.7</v>
      </c>
      <c r="I98" s="13">
        <f t="shared" si="18"/>
        <v>102150</v>
      </c>
      <c r="J98" s="13">
        <f>J99</f>
        <v>102150</v>
      </c>
      <c r="K98" s="13"/>
      <c r="L98" s="13"/>
    </row>
    <row r="99" spans="1:13" s="17" customFormat="1" ht="18.75" x14ac:dyDescent="0.25">
      <c r="A99" s="24" t="s">
        <v>106</v>
      </c>
      <c r="B99" s="15" t="s">
        <v>11</v>
      </c>
      <c r="C99" s="11">
        <f t="shared" si="16"/>
        <v>173043</v>
      </c>
      <c r="D99" s="11">
        <f>D100</f>
        <v>173043</v>
      </c>
      <c r="E99" s="13">
        <f t="shared" si="18"/>
        <v>5600.3</v>
      </c>
      <c r="F99" s="13">
        <f>F100</f>
        <v>5600.3</v>
      </c>
      <c r="G99" s="13">
        <f t="shared" si="18"/>
        <v>65292.7</v>
      </c>
      <c r="H99" s="13">
        <f>H100</f>
        <v>65292.7</v>
      </c>
      <c r="I99" s="13">
        <f t="shared" si="18"/>
        <v>102150</v>
      </c>
      <c r="J99" s="13">
        <f>J100</f>
        <v>102150</v>
      </c>
      <c r="K99" s="13"/>
      <c r="L99" s="13"/>
    </row>
    <row r="100" spans="1:13" s="17" customFormat="1" ht="58.5" customHeight="1" x14ac:dyDescent="0.25">
      <c r="A100" s="26"/>
      <c r="B100" s="15" t="s">
        <v>107</v>
      </c>
      <c r="C100" s="11">
        <f t="shared" si="16"/>
        <v>173043</v>
      </c>
      <c r="D100" s="11">
        <f>F100+H100+J100</f>
        <v>173043</v>
      </c>
      <c r="E100" s="13">
        <v>5600.3</v>
      </c>
      <c r="F100" s="13">
        <v>5600.3</v>
      </c>
      <c r="G100" s="13">
        <v>65292.7</v>
      </c>
      <c r="H100" s="13">
        <v>65292.7</v>
      </c>
      <c r="I100" s="13">
        <v>102150</v>
      </c>
      <c r="J100" s="13">
        <v>102150</v>
      </c>
      <c r="K100" s="13"/>
      <c r="L100" s="13"/>
      <c r="M100" s="18"/>
    </row>
    <row r="101" spans="1:13" s="17" customFormat="1" ht="18.75" x14ac:dyDescent="0.25">
      <c r="A101" s="34" t="s">
        <v>108</v>
      </c>
      <c r="B101" s="34"/>
      <c r="C101" s="34"/>
      <c r="D101" s="34"/>
      <c r="E101" s="34"/>
      <c r="F101" s="34"/>
      <c r="G101" s="34"/>
      <c r="H101" s="34"/>
      <c r="I101" s="34"/>
      <c r="J101" s="34"/>
      <c r="K101" s="34"/>
      <c r="L101" s="21"/>
    </row>
    <row r="102" spans="1:13" s="17" customFormat="1" ht="37.5" x14ac:dyDescent="0.25">
      <c r="A102" s="27" t="s">
        <v>109</v>
      </c>
      <c r="B102" s="6" t="s">
        <v>87</v>
      </c>
      <c r="C102" s="7">
        <f>C103</f>
        <v>68500</v>
      </c>
      <c r="D102" s="7">
        <f>F102</f>
        <v>68500</v>
      </c>
      <c r="E102" s="7">
        <f>E103</f>
        <v>68500</v>
      </c>
      <c r="F102" s="7">
        <f>F103</f>
        <v>68500</v>
      </c>
      <c r="G102" s="7"/>
      <c r="H102" s="7"/>
      <c r="I102" s="7"/>
      <c r="J102" s="7"/>
      <c r="K102" s="7"/>
      <c r="L102" s="7"/>
    </row>
    <row r="103" spans="1:13" s="17" customFormat="1" ht="18.75" x14ac:dyDescent="0.25">
      <c r="A103" s="23" t="s">
        <v>110</v>
      </c>
      <c r="B103" s="12" t="s">
        <v>42</v>
      </c>
      <c r="C103" s="11">
        <f>C104+C105</f>
        <v>68500</v>
      </c>
      <c r="D103" s="11">
        <f>D104+D105</f>
        <v>68500</v>
      </c>
      <c r="E103" s="11">
        <f>E104+E105</f>
        <v>68500</v>
      </c>
      <c r="F103" s="11">
        <f>F104+F105</f>
        <v>68500</v>
      </c>
      <c r="G103" s="11"/>
      <c r="H103" s="11"/>
      <c r="I103" s="11"/>
      <c r="J103" s="11"/>
      <c r="K103" s="11"/>
      <c r="L103" s="11"/>
    </row>
    <row r="104" spans="1:13" s="17" customFormat="1" ht="42.75" customHeight="1" x14ac:dyDescent="0.25">
      <c r="A104" s="23"/>
      <c r="B104" s="12" t="s">
        <v>111</v>
      </c>
      <c r="C104" s="11">
        <f t="shared" ref="C104:C109" si="19">E104+G104+I104+K104</f>
        <v>65000</v>
      </c>
      <c r="D104" s="11">
        <f>F104</f>
        <v>65000</v>
      </c>
      <c r="E104" s="11">
        <v>65000</v>
      </c>
      <c r="F104" s="11">
        <v>65000</v>
      </c>
      <c r="G104" s="13"/>
      <c r="H104" s="13"/>
      <c r="I104" s="13"/>
      <c r="J104" s="13"/>
      <c r="K104" s="13"/>
      <c r="L104" s="13"/>
    </row>
    <row r="105" spans="1:13" s="17" customFormat="1" ht="39" customHeight="1" x14ac:dyDescent="0.25">
      <c r="A105" s="23"/>
      <c r="B105" s="12" t="s">
        <v>112</v>
      </c>
      <c r="C105" s="11">
        <f t="shared" si="19"/>
        <v>3500</v>
      </c>
      <c r="D105" s="11">
        <f>F105</f>
        <v>3500</v>
      </c>
      <c r="E105" s="11">
        <v>3500</v>
      </c>
      <c r="F105" s="11">
        <v>3500</v>
      </c>
      <c r="G105" s="13"/>
      <c r="H105" s="13"/>
      <c r="I105" s="13"/>
      <c r="J105" s="13"/>
      <c r="K105" s="13"/>
      <c r="L105" s="13"/>
    </row>
    <row r="106" spans="1:13" s="17" customFormat="1" ht="42" customHeight="1" x14ac:dyDescent="0.25">
      <c r="A106" s="27" t="s">
        <v>113</v>
      </c>
      <c r="B106" s="6" t="s">
        <v>59</v>
      </c>
      <c r="C106" s="7">
        <f t="shared" si="19"/>
        <v>20100</v>
      </c>
      <c r="D106" s="7">
        <f>F106+H106</f>
        <v>13300</v>
      </c>
      <c r="E106" s="8">
        <f>E107</f>
        <v>18800</v>
      </c>
      <c r="F106" s="8">
        <f>F107</f>
        <v>12000</v>
      </c>
      <c r="G106" s="8">
        <f>G107</f>
        <v>1300</v>
      </c>
      <c r="H106" s="8">
        <f>H107</f>
        <v>1300</v>
      </c>
      <c r="I106" s="8"/>
      <c r="J106" s="8"/>
      <c r="K106" s="8"/>
      <c r="L106" s="8"/>
    </row>
    <row r="107" spans="1:13" s="17" customFormat="1" ht="18.75" x14ac:dyDescent="0.25">
      <c r="A107" s="23" t="s">
        <v>114</v>
      </c>
      <c r="B107" s="12" t="s">
        <v>61</v>
      </c>
      <c r="C107" s="11">
        <f t="shared" si="19"/>
        <v>20100</v>
      </c>
      <c r="D107" s="11">
        <f>D108+D109</f>
        <v>13300</v>
      </c>
      <c r="E107" s="13">
        <f>E108+E109</f>
        <v>18800</v>
      </c>
      <c r="F107" s="13">
        <f>F108+F109</f>
        <v>12000</v>
      </c>
      <c r="G107" s="13">
        <f>G108+G109</f>
        <v>1300</v>
      </c>
      <c r="H107" s="13">
        <f>H108+H109</f>
        <v>1300</v>
      </c>
      <c r="I107" s="13"/>
      <c r="J107" s="13"/>
      <c r="K107" s="13"/>
      <c r="L107" s="13"/>
    </row>
    <row r="108" spans="1:13" s="17" customFormat="1" ht="18.75" x14ac:dyDescent="0.25">
      <c r="A108" s="23"/>
      <c r="B108" s="12" t="s">
        <v>115</v>
      </c>
      <c r="C108" s="11">
        <f t="shared" si="19"/>
        <v>9249.6</v>
      </c>
      <c r="D108" s="11">
        <f>F108+H108</f>
        <v>7300</v>
      </c>
      <c r="E108" s="14">
        <f>6000+1949.6</f>
        <v>7949.6</v>
      </c>
      <c r="F108" s="14">
        <v>6000</v>
      </c>
      <c r="G108" s="13">
        <v>1300</v>
      </c>
      <c r="H108" s="13">
        <v>1300</v>
      </c>
      <c r="I108" s="13"/>
      <c r="J108" s="13"/>
      <c r="K108" s="13"/>
      <c r="L108" s="13"/>
    </row>
    <row r="109" spans="1:13" s="17" customFormat="1" ht="37.5" x14ac:dyDescent="0.25">
      <c r="A109" s="24"/>
      <c r="B109" s="12" t="s">
        <v>116</v>
      </c>
      <c r="C109" s="11">
        <f t="shared" si="19"/>
        <v>10850.4</v>
      </c>
      <c r="D109" s="11">
        <f>F109+H109</f>
        <v>6000</v>
      </c>
      <c r="E109" s="14">
        <f>6000+6800-1949.6</f>
        <v>10850.4</v>
      </c>
      <c r="F109" s="14">
        <v>6000</v>
      </c>
      <c r="G109" s="19"/>
      <c r="H109" s="19"/>
      <c r="I109" s="13"/>
      <c r="J109" s="13"/>
      <c r="K109" s="13"/>
      <c r="L109" s="13"/>
    </row>
    <row r="111" spans="1:13" x14ac:dyDescent="0.25">
      <c r="B111" s="1" t="s">
        <v>127</v>
      </c>
    </row>
  </sheetData>
  <mergeCells count="16">
    <mergeCell ref="A8:L8"/>
    <mergeCell ref="A15:K15"/>
    <mergeCell ref="A101:K101"/>
    <mergeCell ref="A10:A12"/>
    <mergeCell ref="B10:B12"/>
    <mergeCell ref="E10:L10"/>
    <mergeCell ref="C10:D11"/>
    <mergeCell ref="E11:F11"/>
    <mergeCell ref="G11:H11"/>
    <mergeCell ref="I11:J11"/>
    <mergeCell ref="K11:L11"/>
    <mergeCell ref="A7:L7"/>
    <mergeCell ref="J1:L1"/>
    <mergeCell ref="J2:L2"/>
    <mergeCell ref="J3:L3"/>
    <mergeCell ref="J4:L4"/>
  </mergeCells>
  <pageMargins left="7.874015748031496E-2" right="7.874015748031496E-2" top="0.59055118110236227" bottom="0.39370078740157483" header="0.31496062992125984" footer="0.31496062992125984"/>
  <pageSetup paperSize="9" scale="65" orientation="landscape" horizontalDpi="4294967294" verticalDpi="4294967294" r:id="rId1"/>
  <headerFooter differentFirst="1">
    <oddHeader>&amp;C&amp;P</oddHeader>
  </headerFooter>
  <rowBreaks count="5" manualBreakCount="5">
    <brk id="29" max="11" man="1"/>
    <brk id="53" max="11" man="1"/>
    <brk id="69" max="11" man="1"/>
    <brk id="81" max="11" man="1"/>
    <brk id="105" max="1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6KDV5W64NSFS-385-17119</_dlc_DocId>
    <_dlc_DocIdUrl xmlns="746016b1-ecc9-410e-95eb-a13f7eb3881b">
      <Url>http://port.admnsk.ru/sites/main/sovet/_layouts/DocIdRedir.aspx?ID=6KDV5W64NSFS-385-17119</Url>
      <Description>6KDV5W64NSFS-385-17119</Description>
    </_dlc_DocIdUr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4BC449EB7CAC54A8F43F37AF0004C44" ma:contentTypeVersion="0" ma:contentTypeDescription="Создание документа." ma:contentTypeScope="" ma:versionID="a627ce9e7bcd1e349c38c01353a49cda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F96A095-A35E-4A39-A87F-BF34DEC6B35A}"/>
</file>

<file path=customXml/itemProps2.xml><?xml version="1.0" encoding="utf-8"?>
<ds:datastoreItem xmlns:ds="http://schemas.openxmlformats.org/officeDocument/2006/customXml" ds:itemID="{CA5E11B5-6372-4937-85FD-D153D4CF286B}"/>
</file>

<file path=customXml/itemProps3.xml><?xml version="1.0" encoding="utf-8"?>
<ds:datastoreItem xmlns:ds="http://schemas.openxmlformats.org/officeDocument/2006/customXml" ds:itemID="{97F198CE-3A3F-43F9-B1CE-9CE3EB5C86C7}"/>
</file>

<file path=customXml/itemProps4.xml><?xml version="1.0" encoding="utf-8"?>
<ds:datastoreItem xmlns:ds="http://schemas.openxmlformats.org/officeDocument/2006/customXml" ds:itemID="{775087E4-DBBB-4F06-ADC5-8D0154BD1B7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2019 (В СОВЕТ)</vt:lpstr>
      <vt:lpstr>'2019 (В СОВЕТ)'!Заголовки_для_печати</vt:lpstr>
      <vt:lpstr>'2019 (В СОВЕТ)'!Область_печати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Елена Владимировна</dc:creator>
  <cp:lastModifiedBy>Хрубилов Василий Олегович</cp:lastModifiedBy>
  <cp:lastPrinted>2020-04-24T10:55:09Z</cp:lastPrinted>
  <dcterms:created xsi:type="dcterms:W3CDTF">2020-01-28T07:25:40Z</dcterms:created>
  <dcterms:modified xsi:type="dcterms:W3CDTF">2020-04-24T10:56:02Z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0x010100C4BC449EB7CAC54A8F43F37AF0004C44</vt:lpwstr>
  </property>
  <property fmtid="{D5CDD505-2E9C-101B-9397-08002B2CF9AE}" pid="3" name="_dlc_DocIdItemGuid">
    <vt:lpwstr>052979b2-e8e4-41f4-b5f7-f210f50f0bef</vt:lpwstr>
  </property>
</Properties>
</file>